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692" tabRatio="846" firstSheet="1" activeTab="2"/>
  </bookViews>
  <sheets>
    <sheet name="1 out of 10" sheetId="1" r:id="rId1"/>
    <sheet name="Zonal Statistics" sheetId="13" r:id="rId2"/>
    <sheet name="Soil Moisture " sheetId="14" r:id="rId3"/>
  </sheets>
  <calcPr calcId="152511"/>
</workbook>
</file>

<file path=xl/calcChain.xml><?xml version="1.0" encoding="utf-8"?>
<calcChain xmlns="http://schemas.openxmlformats.org/spreadsheetml/2006/main">
  <c r="AB32" i="14" l="1"/>
  <c r="AA32" i="14"/>
  <c r="AB31" i="14"/>
  <c r="AA31" i="14"/>
  <c r="AB30" i="14"/>
  <c r="AA30" i="14"/>
  <c r="AB29" i="14"/>
  <c r="AA29" i="14"/>
  <c r="AB25" i="14"/>
  <c r="AA25" i="14"/>
  <c r="AB24" i="14"/>
  <c r="AA24" i="14"/>
  <c r="AB23" i="14"/>
  <c r="AA23" i="14"/>
  <c r="AB22" i="14"/>
  <c r="AA22" i="14"/>
  <c r="AB18" i="14"/>
  <c r="AA18" i="14"/>
  <c r="AB17" i="14"/>
  <c r="AA17" i="14"/>
  <c r="AB16" i="14"/>
  <c r="AA16" i="14"/>
  <c r="AB15" i="14"/>
  <c r="AA15" i="14"/>
  <c r="CP4" i="13" l="1"/>
  <c r="CQ4" i="13"/>
  <c r="CR4" i="13"/>
  <c r="CS4" i="13"/>
  <c r="CP5" i="13"/>
  <c r="CQ5" i="13"/>
  <c r="CR5" i="13"/>
  <c r="CS5" i="13"/>
  <c r="CP6" i="13"/>
  <c r="CQ6" i="13"/>
  <c r="CR6" i="13"/>
  <c r="CS6" i="13"/>
  <c r="CP7" i="13"/>
  <c r="CQ7" i="13"/>
  <c r="CR7" i="13"/>
  <c r="CS7" i="13"/>
  <c r="CP8" i="13"/>
  <c r="CQ8" i="13"/>
  <c r="CR8" i="13"/>
  <c r="CS8" i="13"/>
  <c r="CS3" i="13"/>
  <c r="CR3" i="13"/>
  <c r="CQ3" i="13"/>
  <c r="CP3" i="13"/>
  <c r="CK4" i="13"/>
  <c r="CL4" i="13"/>
  <c r="CM4" i="13"/>
  <c r="CN4" i="13"/>
  <c r="CK5" i="13"/>
  <c r="CL5" i="13"/>
  <c r="CM5" i="13"/>
  <c r="CN5" i="13"/>
  <c r="CK6" i="13"/>
  <c r="CL6" i="13"/>
  <c r="CM6" i="13"/>
  <c r="CN6" i="13"/>
  <c r="CK7" i="13"/>
  <c r="CL7" i="13"/>
  <c r="CM7" i="13"/>
  <c r="CN7" i="13"/>
  <c r="CK8" i="13"/>
  <c r="CL8" i="13"/>
  <c r="CM8" i="13"/>
  <c r="CN8" i="13"/>
  <c r="CN3" i="13"/>
  <c r="CM3" i="13"/>
  <c r="CL3" i="13"/>
  <c r="CK3" i="13"/>
  <c r="CF4" i="13"/>
  <c r="CG4" i="13"/>
  <c r="CH4" i="13"/>
  <c r="CI4" i="13"/>
  <c r="CF5" i="13"/>
  <c r="CG5" i="13"/>
  <c r="CH5" i="13"/>
  <c r="CI5" i="13"/>
  <c r="CF6" i="13"/>
  <c r="CG6" i="13"/>
  <c r="CH6" i="13"/>
  <c r="CI6" i="13"/>
  <c r="CF7" i="13"/>
  <c r="CG7" i="13"/>
  <c r="CH7" i="13"/>
  <c r="CI7" i="13"/>
  <c r="CF8" i="13"/>
  <c r="CG8" i="13"/>
  <c r="CH8" i="13"/>
  <c r="CI8" i="13"/>
  <c r="CI3" i="13"/>
  <c r="CH3" i="13"/>
  <c r="CG3" i="13"/>
  <c r="CF3" i="13"/>
  <c r="CA4" i="13"/>
  <c r="CB4" i="13"/>
  <c r="CC4" i="13"/>
  <c r="CD4" i="13"/>
  <c r="CA5" i="13"/>
  <c r="CB5" i="13"/>
  <c r="CC5" i="13"/>
  <c r="CD5" i="13"/>
  <c r="CA6" i="13"/>
  <c r="CB6" i="13"/>
  <c r="CC6" i="13"/>
  <c r="CD6" i="13"/>
  <c r="CA7" i="13"/>
  <c r="CB7" i="13"/>
  <c r="CC7" i="13"/>
  <c r="CD7" i="13"/>
  <c r="CA8" i="13"/>
  <c r="CB8" i="13"/>
  <c r="CC8" i="13"/>
  <c r="CD8" i="13"/>
  <c r="CD3" i="13"/>
  <c r="CC3" i="13"/>
  <c r="CB3" i="13"/>
  <c r="CA3" i="13"/>
  <c r="AB82" i="1" l="1"/>
  <c r="AO55" i="1" l="1"/>
  <c r="AP55" i="1"/>
  <c r="AQ55" i="1"/>
  <c r="AR55" i="1"/>
  <c r="AS55" i="1"/>
  <c r="AT55" i="1"/>
  <c r="AU55" i="1"/>
  <c r="AV55" i="1"/>
  <c r="AW55" i="1"/>
  <c r="AX55" i="1"/>
  <c r="AY55" i="1"/>
  <c r="AZ55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P79" i="1"/>
  <c r="Q79" i="1"/>
  <c r="R79" i="1"/>
  <c r="S79" i="1"/>
  <c r="T79" i="1"/>
  <c r="U79" i="1"/>
  <c r="V79" i="1"/>
  <c r="W79" i="1"/>
  <c r="X79" i="1"/>
  <c r="Y79" i="1"/>
  <c r="Z79" i="1"/>
  <c r="AA79" i="1"/>
  <c r="P80" i="1"/>
  <c r="Q80" i="1"/>
  <c r="R80" i="1"/>
  <c r="S80" i="1"/>
  <c r="T80" i="1"/>
  <c r="U80" i="1"/>
  <c r="V80" i="1"/>
  <c r="W80" i="1"/>
  <c r="X80" i="1"/>
  <c r="Y80" i="1"/>
  <c r="Z80" i="1"/>
  <c r="AA80" i="1"/>
  <c r="P81" i="1"/>
  <c r="Q81" i="1"/>
  <c r="R81" i="1"/>
  <c r="S81" i="1"/>
  <c r="T81" i="1"/>
  <c r="U81" i="1"/>
  <c r="V81" i="1"/>
  <c r="W81" i="1"/>
  <c r="X81" i="1"/>
  <c r="Y81" i="1"/>
  <c r="Z81" i="1"/>
  <c r="AA81" i="1"/>
  <c r="P82" i="1"/>
  <c r="Q82" i="1"/>
  <c r="R82" i="1"/>
  <c r="S82" i="1"/>
  <c r="T82" i="1"/>
  <c r="U82" i="1"/>
  <c r="V82" i="1"/>
  <c r="W82" i="1"/>
  <c r="X82" i="1"/>
  <c r="Y82" i="1"/>
  <c r="Z82" i="1"/>
  <c r="AA82" i="1"/>
  <c r="P83" i="1"/>
  <c r="Q83" i="1"/>
  <c r="R83" i="1"/>
  <c r="S83" i="1"/>
  <c r="T83" i="1"/>
  <c r="U83" i="1"/>
  <c r="V83" i="1"/>
  <c r="W83" i="1"/>
  <c r="X83" i="1"/>
  <c r="Y83" i="1"/>
  <c r="Z83" i="1"/>
  <c r="AA83" i="1"/>
  <c r="P84" i="1"/>
  <c r="Q84" i="1"/>
  <c r="R84" i="1"/>
  <c r="S84" i="1"/>
  <c r="T84" i="1"/>
  <c r="U84" i="1"/>
  <c r="V84" i="1"/>
  <c r="W84" i="1"/>
  <c r="X84" i="1"/>
  <c r="Y84" i="1"/>
  <c r="Z84" i="1"/>
  <c r="AA84" i="1"/>
  <c r="P85" i="1"/>
  <c r="Q85" i="1"/>
  <c r="R85" i="1"/>
  <c r="S85" i="1"/>
  <c r="T85" i="1"/>
  <c r="U85" i="1"/>
  <c r="V85" i="1"/>
  <c r="W85" i="1"/>
  <c r="X85" i="1"/>
  <c r="Y85" i="1"/>
  <c r="Z85" i="1"/>
  <c r="AA85" i="1"/>
  <c r="P86" i="1"/>
  <c r="Q86" i="1"/>
  <c r="R86" i="1"/>
  <c r="S86" i="1"/>
  <c r="T86" i="1"/>
  <c r="U86" i="1"/>
  <c r="V86" i="1"/>
  <c r="W86" i="1"/>
  <c r="X86" i="1"/>
  <c r="Y86" i="1"/>
  <c r="Z86" i="1"/>
  <c r="AA86" i="1"/>
  <c r="P87" i="1"/>
  <c r="Q87" i="1"/>
  <c r="R87" i="1"/>
  <c r="S87" i="1"/>
  <c r="T87" i="1"/>
  <c r="U87" i="1"/>
  <c r="V87" i="1"/>
  <c r="W87" i="1"/>
  <c r="X87" i="1"/>
  <c r="Y87" i="1"/>
  <c r="Z87" i="1"/>
  <c r="AA87" i="1"/>
  <c r="AA78" i="1"/>
  <c r="Z78" i="1"/>
  <c r="Y78" i="1"/>
  <c r="X78" i="1"/>
  <c r="W78" i="1"/>
  <c r="V78" i="1"/>
  <c r="U78" i="1"/>
  <c r="T78" i="1"/>
  <c r="S78" i="1"/>
  <c r="R78" i="1"/>
  <c r="Q78" i="1"/>
  <c r="P78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P67" i="1"/>
  <c r="Q67" i="1"/>
  <c r="R67" i="1"/>
  <c r="S67" i="1"/>
  <c r="T67" i="1"/>
  <c r="U67" i="1"/>
  <c r="V67" i="1"/>
  <c r="W67" i="1"/>
  <c r="X67" i="1"/>
  <c r="Y67" i="1"/>
  <c r="Z67" i="1"/>
  <c r="AA67" i="1"/>
  <c r="P68" i="1"/>
  <c r="Q68" i="1"/>
  <c r="R68" i="1"/>
  <c r="S68" i="1"/>
  <c r="T68" i="1"/>
  <c r="U68" i="1"/>
  <c r="V68" i="1"/>
  <c r="W68" i="1"/>
  <c r="X68" i="1"/>
  <c r="Y68" i="1"/>
  <c r="Z68" i="1"/>
  <c r="AA68" i="1"/>
  <c r="P69" i="1"/>
  <c r="Q69" i="1"/>
  <c r="R69" i="1"/>
  <c r="S69" i="1"/>
  <c r="T69" i="1"/>
  <c r="U69" i="1"/>
  <c r="V69" i="1"/>
  <c r="W69" i="1"/>
  <c r="X69" i="1"/>
  <c r="Y69" i="1"/>
  <c r="Z69" i="1"/>
  <c r="AA69" i="1"/>
  <c r="P70" i="1"/>
  <c r="Q70" i="1"/>
  <c r="R70" i="1"/>
  <c r="S70" i="1"/>
  <c r="T70" i="1"/>
  <c r="U70" i="1"/>
  <c r="V70" i="1"/>
  <c r="W70" i="1"/>
  <c r="X70" i="1"/>
  <c r="Y70" i="1"/>
  <c r="Z70" i="1"/>
  <c r="AA70" i="1"/>
  <c r="P71" i="1"/>
  <c r="Q71" i="1"/>
  <c r="R71" i="1"/>
  <c r="S71" i="1"/>
  <c r="T71" i="1"/>
  <c r="U71" i="1"/>
  <c r="V71" i="1"/>
  <c r="W71" i="1"/>
  <c r="X71" i="1"/>
  <c r="Y71" i="1"/>
  <c r="Z71" i="1"/>
  <c r="AA71" i="1"/>
  <c r="P72" i="1"/>
  <c r="Q72" i="1"/>
  <c r="R72" i="1"/>
  <c r="S72" i="1"/>
  <c r="T72" i="1"/>
  <c r="U72" i="1"/>
  <c r="V72" i="1"/>
  <c r="W72" i="1"/>
  <c r="X72" i="1"/>
  <c r="Y72" i="1"/>
  <c r="Z72" i="1"/>
  <c r="AA72" i="1"/>
  <c r="P73" i="1"/>
  <c r="Q73" i="1"/>
  <c r="R73" i="1"/>
  <c r="S73" i="1"/>
  <c r="T73" i="1"/>
  <c r="U73" i="1"/>
  <c r="V73" i="1"/>
  <c r="W73" i="1"/>
  <c r="X73" i="1"/>
  <c r="Y73" i="1"/>
  <c r="Z73" i="1"/>
  <c r="AA73" i="1"/>
  <c r="P74" i="1"/>
  <c r="Q74" i="1"/>
  <c r="R74" i="1"/>
  <c r="S74" i="1"/>
  <c r="T74" i="1"/>
  <c r="U74" i="1"/>
  <c r="V74" i="1"/>
  <c r="W74" i="1"/>
  <c r="X74" i="1"/>
  <c r="Y74" i="1"/>
  <c r="Z74" i="1"/>
  <c r="AA74" i="1"/>
  <c r="P75" i="1"/>
  <c r="Q75" i="1"/>
  <c r="R75" i="1"/>
  <c r="S75" i="1"/>
  <c r="T75" i="1"/>
  <c r="U75" i="1"/>
  <c r="V75" i="1"/>
  <c r="W75" i="1"/>
  <c r="X75" i="1"/>
  <c r="Y75" i="1"/>
  <c r="Z75" i="1"/>
  <c r="AA75" i="1"/>
  <c r="AA66" i="1"/>
  <c r="Z66" i="1"/>
  <c r="Y66" i="1"/>
  <c r="X66" i="1"/>
  <c r="W66" i="1"/>
  <c r="V66" i="1"/>
  <c r="U66" i="1"/>
  <c r="T66" i="1"/>
  <c r="S66" i="1"/>
  <c r="R66" i="1"/>
  <c r="Q66" i="1"/>
  <c r="P66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P55" i="1"/>
  <c r="Q55" i="1"/>
  <c r="R55" i="1"/>
  <c r="S55" i="1"/>
  <c r="T55" i="1"/>
  <c r="U55" i="1"/>
  <c r="V55" i="1"/>
  <c r="W55" i="1"/>
  <c r="X55" i="1"/>
  <c r="Y55" i="1"/>
  <c r="Z55" i="1"/>
  <c r="AA55" i="1"/>
  <c r="P56" i="1"/>
  <c r="Q56" i="1"/>
  <c r="R56" i="1"/>
  <c r="S56" i="1"/>
  <c r="T56" i="1"/>
  <c r="U56" i="1"/>
  <c r="V56" i="1"/>
  <c r="W56" i="1"/>
  <c r="X56" i="1"/>
  <c r="Y56" i="1"/>
  <c r="Z56" i="1"/>
  <c r="AA56" i="1"/>
  <c r="P57" i="1"/>
  <c r="Q57" i="1"/>
  <c r="R57" i="1"/>
  <c r="S57" i="1"/>
  <c r="T57" i="1"/>
  <c r="U57" i="1"/>
  <c r="V57" i="1"/>
  <c r="W57" i="1"/>
  <c r="X57" i="1"/>
  <c r="Y57" i="1"/>
  <c r="Z57" i="1"/>
  <c r="AA57" i="1"/>
  <c r="P58" i="1"/>
  <c r="Q58" i="1"/>
  <c r="R58" i="1"/>
  <c r="S58" i="1"/>
  <c r="T58" i="1"/>
  <c r="U58" i="1"/>
  <c r="V58" i="1"/>
  <c r="W58" i="1"/>
  <c r="X58" i="1"/>
  <c r="Y58" i="1"/>
  <c r="Z58" i="1"/>
  <c r="AA58" i="1"/>
  <c r="P59" i="1"/>
  <c r="Q59" i="1"/>
  <c r="R59" i="1"/>
  <c r="S59" i="1"/>
  <c r="T59" i="1"/>
  <c r="U59" i="1"/>
  <c r="V59" i="1"/>
  <c r="W59" i="1"/>
  <c r="X59" i="1"/>
  <c r="Y59" i="1"/>
  <c r="Z59" i="1"/>
  <c r="AA59" i="1"/>
  <c r="P60" i="1"/>
  <c r="Q60" i="1"/>
  <c r="R60" i="1"/>
  <c r="S60" i="1"/>
  <c r="T60" i="1"/>
  <c r="U60" i="1"/>
  <c r="V60" i="1"/>
  <c r="W60" i="1"/>
  <c r="X60" i="1"/>
  <c r="Y60" i="1"/>
  <c r="Z60" i="1"/>
  <c r="AA60" i="1"/>
  <c r="P61" i="1"/>
  <c r="Q61" i="1"/>
  <c r="R61" i="1"/>
  <c r="S61" i="1"/>
  <c r="T61" i="1"/>
  <c r="U61" i="1"/>
  <c r="V61" i="1"/>
  <c r="W61" i="1"/>
  <c r="X61" i="1"/>
  <c r="Y61" i="1"/>
  <c r="Z61" i="1"/>
  <c r="AA61" i="1"/>
  <c r="P62" i="1"/>
  <c r="Q62" i="1"/>
  <c r="R62" i="1"/>
  <c r="S62" i="1"/>
  <c r="T62" i="1"/>
  <c r="U62" i="1"/>
  <c r="V62" i="1"/>
  <c r="W62" i="1"/>
  <c r="X62" i="1"/>
  <c r="Y62" i="1"/>
  <c r="Z62" i="1"/>
  <c r="AA62" i="1"/>
  <c r="P63" i="1"/>
  <c r="Q63" i="1"/>
  <c r="R63" i="1"/>
  <c r="S63" i="1"/>
  <c r="T63" i="1"/>
  <c r="U63" i="1"/>
  <c r="V63" i="1"/>
  <c r="W63" i="1"/>
  <c r="X63" i="1"/>
  <c r="Y63" i="1"/>
  <c r="Z63" i="1"/>
  <c r="AA63" i="1"/>
  <c r="AA54" i="1"/>
  <c r="Z54" i="1"/>
  <c r="Y54" i="1"/>
  <c r="X54" i="1"/>
  <c r="W54" i="1"/>
  <c r="V54" i="1"/>
  <c r="U54" i="1"/>
  <c r="T54" i="1"/>
  <c r="S54" i="1"/>
  <c r="R54" i="1"/>
  <c r="Q54" i="1"/>
  <c r="P54" i="1"/>
  <c r="D79" i="1"/>
  <c r="E79" i="1"/>
  <c r="F79" i="1"/>
  <c r="G79" i="1"/>
  <c r="H79" i="1"/>
  <c r="I79" i="1"/>
  <c r="J79" i="1"/>
  <c r="K79" i="1"/>
  <c r="L79" i="1"/>
  <c r="M79" i="1"/>
  <c r="N79" i="1"/>
  <c r="O79" i="1"/>
  <c r="D80" i="1"/>
  <c r="E80" i="1"/>
  <c r="F80" i="1"/>
  <c r="G80" i="1"/>
  <c r="H80" i="1"/>
  <c r="I80" i="1"/>
  <c r="J80" i="1"/>
  <c r="K80" i="1"/>
  <c r="L80" i="1"/>
  <c r="M80" i="1"/>
  <c r="N80" i="1"/>
  <c r="O80" i="1"/>
  <c r="D81" i="1"/>
  <c r="E81" i="1"/>
  <c r="F81" i="1"/>
  <c r="G81" i="1"/>
  <c r="H81" i="1"/>
  <c r="I81" i="1"/>
  <c r="J81" i="1"/>
  <c r="K81" i="1"/>
  <c r="L81" i="1"/>
  <c r="M81" i="1"/>
  <c r="N81" i="1"/>
  <c r="O81" i="1"/>
  <c r="D82" i="1"/>
  <c r="E82" i="1"/>
  <c r="F82" i="1"/>
  <c r="G82" i="1"/>
  <c r="H82" i="1"/>
  <c r="I82" i="1"/>
  <c r="J82" i="1"/>
  <c r="K82" i="1"/>
  <c r="L82" i="1"/>
  <c r="M82" i="1"/>
  <c r="N82" i="1"/>
  <c r="O82" i="1"/>
  <c r="D83" i="1"/>
  <c r="E83" i="1"/>
  <c r="F83" i="1"/>
  <c r="G83" i="1"/>
  <c r="H83" i="1"/>
  <c r="I83" i="1"/>
  <c r="J83" i="1"/>
  <c r="K83" i="1"/>
  <c r="L83" i="1"/>
  <c r="M83" i="1"/>
  <c r="N83" i="1"/>
  <c r="O83" i="1"/>
  <c r="D84" i="1"/>
  <c r="E84" i="1"/>
  <c r="F84" i="1"/>
  <c r="G84" i="1"/>
  <c r="H84" i="1"/>
  <c r="I84" i="1"/>
  <c r="J84" i="1"/>
  <c r="K84" i="1"/>
  <c r="L84" i="1"/>
  <c r="M84" i="1"/>
  <c r="N84" i="1"/>
  <c r="O84" i="1"/>
  <c r="D85" i="1"/>
  <c r="E85" i="1"/>
  <c r="F85" i="1"/>
  <c r="G85" i="1"/>
  <c r="H85" i="1"/>
  <c r="I85" i="1"/>
  <c r="J85" i="1"/>
  <c r="K85" i="1"/>
  <c r="L85" i="1"/>
  <c r="M85" i="1"/>
  <c r="N85" i="1"/>
  <c r="O85" i="1"/>
  <c r="D86" i="1"/>
  <c r="E86" i="1"/>
  <c r="F86" i="1"/>
  <c r="G86" i="1"/>
  <c r="H86" i="1"/>
  <c r="I86" i="1"/>
  <c r="J86" i="1"/>
  <c r="K86" i="1"/>
  <c r="L86" i="1"/>
  <c r="M86" i="1"/>
  <c r="N86" i="1"/>
  <c r="O86" i="1"/>
  <c r="D87" i="1"/>
  <c r="E87" i="1"/>
  <c r="F87" i="1"/>
  <c r="G87" i="1"/>
  <c r="H87" i="1"/>
  <c r="I87" i="1"/>
  <c r="J87" i="1"/>
  <c r="K87" i="1"/>
  <c r="L87" i="1"/>
  <c r="M87" i="1"/>
  <c r="N87" i="1"/>
  <c r="O87" i="1"/>
  <c r="O78" i="1"/>
  <c r="N78" i="1"/>
  <c r="M78" i="1"/>
  <c r="L78" i="1"/>
  <c r="K78" i="1"/>
  <c r="J78" i="1"/>
  <c r="I78" i="1"/>
  <c r="H78" i="1"/>
  <c r="G78" i="1"/>
  <c r="F78" i="1"/>
  <c r="E78" i="1"/>
  <c r="D78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D67" i="1"/>
  <c r="E67" i="1"/>
  <c r="F67" i="1"/>
  <c r="G67" i="1"/>
  <c r="H67" i="1"/>
  <c r="I67" i="1"/>
  <c r="J67" i="1"/>
  <c r="K67" i="1"/>
  <c r="L67" i="1"/>
  <c r="M67" i="1"/>
  <c r="N67" i="1"/>
  <c r="O67" i="1"/>
  <c r="D68" i="1"/>
  <c r="E68" i="1"/>
  <c r="F68" i="1"/>
  <c r="G68" i="1"/>
  <c r="H68" i="1"/>
  <c r="I68" i="1"/>
  <c r="J68" i="1"/>
  <c r="K68" i="1"/>
  <c r="L68" i="1"/>
  <c r="M68" i="1"/>
  <c r="N68" i="1"/>
  <c r="O68" i="1"/>
  <c r="D69" i="1"/>
  <c r="E69" i="1"/>
  <c r="F69" i="1"/>
  <c r="G69" i="1"/>
  <c r="H69" i="1"/>
  <c r="I69" i="1"/>
  <c r="J69" i="1"/>
  <c r="K69" i="1"/>
  <c r="L69" i="1"/>
  <c r="M69" i="1"/>
  <c r="N69" i="1"/>
  <c r="O69" i="1"/>
  <c r="D70" i="1"/>
  <c r="E70" i="1"/>
  <c r="F70" i="1"/>
  <c r="G70" i="1"/>
  <c r="H70" i="1"/>
  <c r="I70" i="1"/>
  <c r="J70" i="1"/>
  <c r="K70" i="1"/>
  <c r="L70" i="1"/>
  <c r="M70" i="1"/>
  <c r="N70" i="1"/>
  <c r="O70" i="1"/>
  <c r="D71" i="1"/>
  <c r="E71" i="1"/>
  <c r="F71" i="1"/>
  <c r="G71" i="1"/>
  <c r="H71" i="1"/>
  <c r="I71" i="1"/>
  <c r="J71" i="1"/>
  <c r="K71" i="1"/>
  <c r="L71" i="1"/>
  <c r="M71" i="1"/>
  <c r="N71" i="1"/>
  <c r="O71" i="1"/>
  <c r="D72" i="1"/>
  <c r="E72" i="1"/>
  <c r="F72" i="1"/>
  <c r="G72" i="1"/>
  <c r="H72" i="1"/>
  <c r="I72" i="1"/>
  <c r="J72" i="1"/>
  <c r="K72" i="1"/>
  <c r="L72" i="1"/>
  <c r="M72" i="1"/>
  <c r="N72" i="1"/>
  <c r="O72" i="1"/>
  <c r="D73" i="1"/>
  <c r="E73" i="1"/>
  <c r="F73" i="1"/>
  <c r="G73" i="1"/>
  <c r="H73" i="1"/>
  <c r="I73" i="1"/>
  <c r="J73" i="1"/>
  <c r="K73" i="1"/>
  <c r="L73" i="1"/>
  <c r="M73" i="1"/>
  <c r="N73" i="1"/>
  <c r="O73" i="1"/>
  <c r="D74" i="1"/>
  <c r="E74" i="1"/>
  <c r="F74" i="1"/>
  <c r="G74" i="1"/>
  <c r="H74" i="1"/>
  <c r="I74" i="1"/>
  <c r="J74" i="1"/>
  <c r="K74" i="1"/>
  <c r="L74" i="1"/>
  <c r="M74" i="1"/>
  <c r="N74" i="1"/>
  <c r="O74" i="1"/>
  <c r="D75" i="1"/>
  <c r="E75" i="1"/>
  <c r="F75" i="1"/>
  <c r="G75" i="1"/>
  <c r="H75" i="1"/>
  <c r="I75" i="1"/>
  <c r="J75" i="1"/>
  <c r="K75" i="1"/>
  <c r="L75" i="1"/>
  <c r="M75" i="1"/>
  <c r="N75" i="1"/>
  <c r="O75" i="1"/>
  <c r="O66" i="1"/>
  <c r="N66" i="1"/>
  <c r="M66" i="1"/>
  <c r="L66" i="1"/>
  <c r="K66" i="1"/>
  <c r="J66" i="1"/>
  <c r="I66" i="1"/>
  <c r="H66" i="1"/>
  <c r="G66" i="1"/>
  <c r="F66" i="1"/>
  <c r="E66" i="1"/>
  <c r="D66" i="1"/>
  <c r="AI55" i="1"/>
  <c r="AJ55" i="1"/>
  <c r="AK55" i="1"/>
  <c r="AL55" i="1"/>
  <c r="AM55" i="1"/>
  <c r="AN55" i="1"/>
  <c r="AI56" i="1"/>
  <c r="AJ56" i="1"/>
  <c r="AK56" i="1"/>
  <c r="AL56" i="1"/>
  <c r="AM56" i="1"/>
  <c r="AN56" i="1"/>
  <c r="AI57" i="1"/>
  <c r="AJ57" i="1"/>
  <c r="AK57" i="1"/>
  <c r="AL57" i="1"/>
  <c r="AM57" i="1"/>
  <c r="AN57" i="1"/>
  <c r="AI58" i="1"/>
  <c r="AJ58" i="1"/>
  <c r="AK58" i="1"/>
  <c r="AL58" i="1"/>
  <c r="AM58" i="1"/>
  <c r="AN58" i="1"/>
  <c r="AI59" i="1"/>
  <c r="AJ59" i="1"/>
  <c r="AK59" i="1"/>
  <c r="AL59" i="1"/>
  <c r="AM59" i="1"/>
  <c r="AN59" i="1"/>
  <c r="AI60" i="1"/>
  <c r="AJ60" i="1"/>
  <c r="AK60" i="1"/>
  <c r="AL60" i="1"/>
  <c r="AM60" i="1"/>
  <c r="AN60" i="1"/>
  <c r="AI61" i="1"/>
  <c r="AJ61" i="1"/>
  <c r="AK61" i="1"/>
  <c r="AL61" i="1"/>
  <c r="AM61" i="1"/>
  <c r="AN61" i="1"/>
  <c r="AI62" i="1"/>
  <c r="AJ62" i="1"/>
  <c r="AK62" i="1"/>
  <c r="AL62" i="1"/>
  <c r="AM62" i="1"/>
  <c r="AN62" i="1"/>
  <c r="AI63" i="1"/>
  <c r="AJ63" i="1"/>
  <c r="AK63" i="1"/>
  <c r="AL63" i="1"/>
  <c r="AM63" i="1"/>
  <c r="AN63" i="1"/>
  <c r="AN54" i="1"/>
  <c r="AM54" i="1"/>
  <c r="AL54" i="1"/>
  <c r="AK54" i="1"/>
  <c r="AJ54" i="1"/>
  <c r="AI54" i="1"/>
  <c r="AC55" i="1"/>
  <c r="AD55" i="1"/>
  <c r="AE55" i="1"/>
  <c r="AF55" i="1"/>
  <c r="AG55" i="1"/>
  <c r="AH55" i="1"/>
  <c r="AC56" i="1"/>
  <c r="AD56" i="1"/>
  <c r="AE56" i="1"/>
  <c r="AF56" i="1"/>
  <c r="AG56" i="1"/>
  <c r="AH56" i="1"/>
  <c r="AC57" i="1"/>
  <c r="AD57" i="1"/>
  <c r="AE57" i="1"/>
  <c r="AF57" i="1"/>
  <c r="AG57" i="1"/>
  <c r="AH57" i="1"/>
  <c r="AC58" i="1"/>
  <c r="AD58" i="1"/>
  <c r="AE58" i="1"/>
  <c r="AF58" i="1"/>
  <c r="AG58" i="1"/>
  <c r="AH58" i="1"/>
  <c r="AC59" i="1"/>
  <c r="AD59" i="1"/>
  <c r="AE59" i="1"/>
  <c r="AF59" i="1"/>
  <c r="AG59" i="1"/>
  <c r="AH59" i="1"/>
  <c r="AC60" i="1"/>
  <c r="AD60" i="1"/>
  <c r="AE60" i="1"/>
  <c r="AF60" i="1"/>
  <c r="AG60" i="1"/>
  <c r="AH60" i="1"/>
  <c r="AC61" i="1"/>
  <c r="AD61" i="1"/>
  <c r="AE61" i="1"/>
  <c r="AF61" i="1"/>
  <c r="AG61" i="1"/>
  <c r="AH61" i="1"/>
  <c r="AC62" i="1"/>
  <c r="AD62" i="1"/>
  <c r="AE62" i="1"/>
  <c r="AF62" i="1"/>
  <c r="AG62" i="1"/>
  <c r="AH62" i="1"/>
  <c r="AC63" i="1"/>
  <c r="AD63" i="1"/>
  <c r="AE63" i="1"/>
  <c r="AF63" i="1"/>
  <c r="AG63" i="1"/>
  <c r="AH63" i="1"/>
  <c r="AH54" i="1"/>
  <c r="AG54" i="1"/>
  <c r="AF54" i="1"/>
  <c r="AE54" i="1"/>
  <c r="AD54" i="1"/>
  <c r="AC54" i="1"/>
  <c r="D55" i="1"/>
  <c r="E55" i="1"/>
  <c r="F55" i="1"/>
  <c r="G55" i="1"/>
  <c r="H55" i="1"/>
  <c r="I55" i="1"/>
  <c r="J55" i="1"/>
  <c r="K55" i="1"/>
  <c r="L55" i="1"/>
  <c r="M55" i="1"/>
  <c r="N55" i="1"/>
  <c r="O55" i="1"/>
  <c r="D56" i="1"/>
  <c r="E56" i="1"/>
  <c r="F56" i="1"/>
  <c r="G56" i="1"/>
  <c r="H56" i="1"/>
  <c r="I56" i="1"/>
  <c r="J56" i="1"/>
  <c r="K56" i="1"/>
  <c r="L56" i="1"/>
  <c r="M56" i="1"/>
  <c r="N56" i="1"/>
  <c r="O56" i="1"/>
  <c r="D57" i="1"/>
  <c r="E57" i="1"/>
  <c r="F57" i="1"/>
  <c r="G57" i="1"/>
  <c r="H57" i="1"/>
  <c r="I57" i="1"/>
  <c r="J57" i="1"/>
  <c r="K57" i="1"/>
  <c r="L57" i="1"/>
  <c r="M57" i="1"/>
  <c r="N57" i="1"/>
  <c r="O57" i="1"/>
  <c r="D58" i="1"/>
  <c r="E58" i="1"/>
  <c r="F58" i="1"/>
  <c r="G58" i="1"/>
  <c r="H58" i="1"/>
  <c r="I58" i="1"/>
  <c r="J58" i="1"/>
  <c r="K58" i="1"/>
  <c r="L58" i="1"/>
  <c r="M58" i="1"/>
  <c r="N58" i="1"/>
  <c r="O58" i="1"/>
  <c r="D59" i="1"/>
  <c r="E59" i="1"/>
  <c r="F59" i="1"/>
  <c r="G59" i="1"/>
  <c r="H59" i="1"/>
  <c r="I59" i="1"/>
  <c r="J59" i="1"/>
  <c r="K59" i="1"/>
  <c r="L59" i="1"/>
  <c r="M59" i="1"/>
  <c r="N59" i="1"/>
  <c r="O59" i="1"/>
  <c r="D60" i="1"/>
  <c r="E60" i="1"/>
  <c r="F60" i="1"/>
  <c r="G60" i="1"/>
  <c r="H60" i="1"/>
  <c r="I60" i="1"/>
  <c r="J60" i="1"/>
  <c r="K60" i="1"/>
  <c r="L60" i="1"/>
  <c r="M60" i="1"/>
  <c r="N60" i="1"/>
  <c r="O60" i="1"/>
  <c r="D61" i="1"/>
  <c r="E61" i="1"/>
  <c r="F61" i="1"/>
  <c r="G61" i="1"/>
  <c r="H61" i="1"/>
  <c r="I61" i="1"/>
  <c r="J61" i="1"/>
  <c r="K61" i="1"/>
  <c r="L61" i="1"/>
  <c r="M61" i="1"/>
  <c r="N61" i="1"/>
  <c r="O61" i="1"/>
  <c r="D62" i="1"/>
  <c r="E62" i="1"/>
  <c r="F62" i="1"/>
  <c r="G62" i="1"/>
  <c r="H62" i="1"/>
  <c r="I62" i="1"/>
  <c r="J62" i="1"/>
  <c r="K62" i="1"/>
  <c r="L62" i="1"/>
  <c r="M62" i="1"/>
  <c r="N62" i="1"/>
  <c r="O62" i="1"/>
  <c r="D63" i="1"/>
  <c r="E63" i="1"/>
  <c r="F63" i="1"/>
  <c r="G63" i="1"/>
  <c r="H63" i="1"/>
  <c r="I63" i="1"/>
  <c r="J63" i="1"/>
  <c r="K63" i="1"/>
  <c r="L63" i="1"/>
  <c r="M63" i="1"/>
  <c r="N63" i="1"/>
  <c r="O63" i="1"/>
  <c r="N54" i="1"/>
  <c r="M54" i="1"/>
  <c r="L54" i="1"/>
  <c r="K54" i="1"/>
  <c r="J54" i="1"/>
  <c r="I54" i="1"/>
  <c r="H54" i="1"/>
  <c r="G54" i="1"/>
  <c r="F54" i="1"/>
  <c r="E54" i="1"/>
  <c r="O54" i="1"/>
  <c r="D54" i="1"/>
</calcChain>
</file>

<file path=xl/sharedStrings.xml><?xml version="1.0" encoding="utf-8"?>
<sst xmlns="http://schemas.openxmlformats.org/spreadsheetml/2006/main" count="657" uniqueCount="126">
  <si>
    <t>rmse</t>
  </si>
  <si>
    <t>mae</t>
  </si>
  <si>
    <t>r</t>
  </si>
  <si>
    <t>e</t>
  </si>
  <si>
    <t>R2</t>
  </si>
  <si>
    <t>RED</t>
  </si>
  <si>
    <t>GREEN</t>
  </si>
  <si>
    <t>BLUE</t>
  </si>
  <si>
    <t>NIR</t>
  </si>
  <si>
    <t>THERMAL</t>
  </si>
  <si>
    <t>NDVI</t>
  </si>
  <si>
    <t>EVI</t>
  </si>
  <si>
    <t>VCI</t>
  </si>
  <si>
    <t>VHI</t>
  </si>
  <si>
    <t>FC</t>
  </si>
  <si>
    <t>mea</t>
  </si>
  <si>
    <t>81/10/10</t>
  </si>
  <si>
    <t>60/20/20</t>
  </si>
  <si>
    <t>70/20/10</t>
  </si>
  <si>
    <t>85/15/5</t>
  </si>
  <si>
    <t>70/15/15</t>
  </si>
  <si>
    <t>65/20/15</t>
  </si>
  <si>
    <t>zone</t>
  </si>
  <si>
    <t>NDVI_0516</t>
  </si>
  <si>
    <t>Count</t>
  </si>
  <si>
    <t>Area</t>
  </si>
  <si>
    <t>Min</t>
  </si>
  <si>
    <t>Max</t>
  </si>
  <si>
    <t>Range</t>
  </si>
  <si>
    <t>Mean</t>
  </si>
  <si>
    <t>STD</t>
  </si>
  <si>
    <t>Sum</t>
  </si>
  <si>
    <t>VCI_0516</t>
  </si>
  <si>
    <t>EVI_0516</t>
  </si>
  <si>
    <t>VHI_0516</t>
  </si>
  <si>
    <t>NDVI_0601</t>
  </si>
  <si>
    <t>VCI_0601</t>
  </si>
  <si>
    <t>EVI_0601</t>
  </si>
  <si>
    <t>VHI_0601</t>
  </si>
  <si>
    <t>NDVI_0609</t>
  </si>
  <si>
    <t>VCI_0609</t>
  </si>
  <si>
    <t>EVI_0609</t>
  </si>
  <si>
    <t>VHI_0609</t>
  </si>
  <si>
    <t>NDVI_0617</t>
  </si>
  <si>
    <t>VCI_0617</t>
  </si>
  <si>
    <t>EVI_0617</t>
  </si>
  <si>
    <t>VHI_0617</t>
  </si>
  <si>
    <t>VCI (Mean)</t>
  </si>
  <si>
    <t>NDVI(Mean)</t>
  </si>
  <si>
    <t>May 16th</t>
  </si>
  <si>
    <t>June 1st</t>
  </si>
  <si>
    <t>June 9th</t>
  </si>
  <si>
    <t>June17th</t>
  </si>
  <si>
    <t>EVI (Mean)</t>
  </si>
  <si>
    <t>VHI(Mean)</t>
  </si>
  <si>
    <t>Growing stage</t>
  </si>
  <si>
    <t>planting</t>
  </si>
  <si>
    <t>germination</t>
  </si>
  <si>
    <t>continued growth</t>
  </si>
  <si>
    <t>crop type</t>
  </si>
  <si>
    <t>Three way, Oat, Barley , Wheat</t>
  </si>
  <si>
    <t>Oat, Alfalfa</t>
  </si>
  <si>
    <t>Alfalfa</t>
  </si>
  <si>
    <t>Full growth</t>
  </si>
  <si>
    <t>after cut</t>
  </si>
  <si>
    <t>NE2</t>
  </si>
  <si>
    <t>NE4</t>
  </si>
  <si>
    <t>NE6</t>
  </si>
  <si>
    <t>NE7</t>
  </si>
  <si>
    <t>NE9</t>
  </si>
  <si>
    <t>NE11</t>
  </si>
  <si>
    <t>NE13</t>
  </si>
  <si>
    <t>NE15</t>
  </si>
  <si>
    <t>NE17</t>
  </si>
  <si>
    <t>NE19</t>
  </si>
  <si>
    <t>NE23</t>
  </si>
  <si>
    <t>NE25</t>
  </si>
  <si>
    <t>NW1</t>
  </si>
  <si>
    <t>NW3</t>
  </si>
  <si>
    <t>NW5A</t>
  </si>
  <si>
    <t>NW8</t>
  </si>
  <si>
    <t>NW10</t>
  </si>
  <si>
    <t>NW12</t>
  </si>
  <si>
    <t>NW14</t>
  </si>
  <si>
    <t>NW16A</t>
  </si>
  <si>
    <t>NW18</t>
  </si>
  <si>
    <t>NW20</t>
  </si>
  <si>
    <t>NW22</t>
  </si>
  <si>
    <t>NW24</t>
  </si>
  <si>
    <t>SE4</t>
  </si>
  <si>
    <t>SE6</t>
  </si>
  <si>
    <t>SE7</t>
  </si>
  <si>
    <t>SE13</t>
  </si>
  <si>
    <t>SE17</t>
  </si>
  <si>
    <t>SE19</t>
  </si>
  <si>
    <t>SE23</t>
  </si>
  <si>
    <t>SE25</t>
  </si>
  <si>
    <t>SW1</t>
  </si>
  <si>
    <t>SW3</t>
  </si>
  <si>
    <t>SW5</t>
  </si>
  <si>
    <t>SW8</t>
  </si>
  <si>
    <t>SW10</t>
  </si>
  <si>
    <t>SW12</t>
  </si>
  <si>
    <t>SW14</t>
  </si>
  <si>
    <t>SW16</t>
  </si>
  <si>
    <t>SW18</t>
  </si>
  <si>
    <t>SW20</t>
  </si>
  <si>
    <t>SW22</t>
  </si>
  <si>
    <t>SW24</t>
  </si>
  <si>
    <t>NW2</t>
  </si>
  <si>
    <t>SE2</t>
  </si>
  <si>
    <t>SE9</t>
  </si>
  <si>
    <t>SE11</t>
  </si>
  <si>
    <t>SE15</t>
  </si>
  <si>
    <t>SE26</t>
  </si>
  <si>
    <t>SW27</t>
  </si>
  <si>
    <t>NE21</t>
  </si>
  <si>
    <t>NW25</t>
  </si>
  <si>
    <t>NW27</t>
  </si>
  <si>
    <t>SE21</t>
  </si>
  <si>
    <t>Sample location</t>
  </si>
  <si>
    <t>Measured</t>
  </si>
  <si>
    <t>Estimated</t>
  </si>
  <si>
    <t>Crop Type/Date</t>
  </si>
  <si>
    <t>Soil Moisture (Volumetric Water Content (%)) (Zonal Mean)</t>
  </si>
  <si>
    <t>Table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</si>
</sst>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 applyFill="1" applyBorder="1"/>
    <xf numFmtId="2" fontId="0" fillId="0" borderId="6" xfId="0" applyNumberFormat="1" applyFont="1" applyBorder="1"/>
    <xf numFmtId="2" fontId="0" fillId="0" borderId="7" xfId="0" applyNumberFormat="1" applyFont="1" applyBorder="1"/>
    <xf numFmtId="2" fontId="0" fillId="0" borderId="8" xfId="0" applyNumberFormat="1" applyFont="1" applyBorder="1"/>
    <xf numFmtId="2" fontId="0" fillId="0" borderId="9" xfId="0" applyNumberFormat="1" applyFont="1" applyBorder="1"/>
    <xf numFmtId="2" fontId="0" fillId="0" borderId="5" xfId="0" applyNumberFormat="1" applyFont="1" applyBorder="1"/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2" xfId="0" applyNumberFormat="1" applyFont="1" applyBorder="1"/>
    <xf numFmtId="2" fontId="0" fillId="0" borderId="13" xfId="0" applyNumberFormat="1" applyFont="1" applyBorder="1"/>
    <xf numFmtId="2" fontId="0" fillId="0" borderId="0" xfId="0" applyNumberFormat="1" applyFont="1"/>
    <xf numFmtId="2" fontId="1" fillId="0" borderId="0" xfId="0" applyNumberFormat="1" applyFont="1"/>
    <xf numFmtId="0" fontId="0" fillId="0" borderId="0" xfId="0" applyFont="1"/>
    <xf numFmtId="11" fontId="0" fillId="0" borderId="0" xfId="0" applyNumberFormat="1" applyFont="1"/>
    <xf numFmtId="2" fontId="0" fillId="0" borderId="0" xfId="0" applyNumberForma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1" fillId="2" borderId="0" xfId="0" applyNumberFormat="1" applyFont="1" applyFill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Border="1"/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1" xfId="0" applyNumberFormat="1" applyBorder="1" applyAlignment="1">
      <alignment horizontal="center" vertical="center" textRotation="90"/>
    </xf>
    <xf numFmtId="2" fontId="0" fillId="0" borderId="17" xfId="0" applyNumberFormat="1" applyBorder="1" applyAlignment="1">
      <alignment horizontal="center" vertical="center" textRotation="90"/>
    </xf>
    <xf numFmtId="2" fontId="0" fillId="0" borderId="19" xfId="0" applyNumberFormat="1" applyBorder="1" applyAlignment="1">
      <alignment horizontal="center" vertical="center" textRotation="9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5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NDVI trend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28509793217022"/>
          <c:y val="0.14280166447279469"/>
          <c:w val="0.64963689916381062"/>
          <c:h val="0.58339159068957513"/>
        </c:manualLayout>
      </c:layout>
      <c:scatterChart>
        <c:scatterStyle val="lineMarker"/>
        <c:varyColors val="0"/>
        <c:ser>
          <c:idx val="0"/>
          <c:order val="0"/>
          <c:tx>
            <c:v>Zone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'Zonal Statistics'!$CA$9:$CD$9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Statistics'!$CA$3:$CD$3</c:f>
              <c:numCache>
                <c:formatCode>0.00</c:formatCode>
                <c:ptCount val="4"/>
                <c:pt idx="0">
                  <c:v>8.5622000000000004E-2</c:v>
                </c:pt>
                <c:pt idx="1">
                  <c:v>0.33672400000000002</c:v>
                </c:pt>
                <c:pt idx="2">
                  <c:v>0.42521500000000001</c:v>
                </c:pt>
                <c:pt idx="3">
                  <c:v>0.525177</c:v>
                </c:pt>
              </c:numCache>
            </c:numRef>
          </c:yVal>
          <c:smooth val="0"/>
        </c:ser>
        <c:ser>
          <c:idx val="1"/>
          <c:order val="1"/>
          <c:tx>
            <c:v>Zone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'Zonal Statistics'!$CA$9:$CD$9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Statistics'!$CA$4:$CD$4</c:f>
              <c:numCache>
                <c:formatCode>0.00</c:formatCode>
                <c:ptCount val="4"/>
                <c:pt idx="0">
                  <c:v>0.41812500000000002</c:v>
                </c:pt>
                <c:pt idx="1">
                  <c:v>0.45849200000000001</c:v>
                </c:pt>
                <c:pt idx="2">
                  <c:v>0.53374100000000002</c:v>
                </c:pt>
                <c:pt idx="3">
                  <c:v>0.58655400000000002</c:v>
                </c:pt>
              </c:numCache>
            </c:numRef>
          </c:yVal>
          <c:smooth val="0"/>
        </c:ser>
        <c:ser>
          <c:idx val="2"/>
          <c:order val="2"/>
          <c:tx>
            <c:v>Zone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'Zonal Statistics'!$CA$9:$CD$9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Statistics'!$CA$5:$CD$5</c:f>
              <c:numCache>
                <c:formatCode>0.00</c:formatCode>
                <c:ptCount val="4"/>
                <c:pt idx="0">
                  <c:v>0.330432</c:v>
                </c:pt>
                <c:pt idx="1">
                  <c:v>0.43665599999999999</c:v>
                </c:pt>
                <c:pt idx="2">
                  <c:v>0.51241599999999998</c:v>
                </c:pt>
                <c:pt idx="3">
                  <c:v>0.54576899999999995</c:v>
                </c:pt>
              </c:numCache>
            </c:numRef>
          </c:yVal>
          <c:smooth val="0"/>
        </c:ser>
        <c:ser>
          <c:idx val="3"/>
          <c:order val="3"/>
          <c:tx>
            <c:v>Zone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'Zonal Statistics'!$CA$9:$CD$9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Statistics'!$CA$6:$CD$6</c:f>
              <c:numCache>
                <c:formatCode>0.00</c:formatCode>
                <c:ptCount val="4"/>
                <c:pt idx="0">
                  <c:v>0.41301900000000002</c:v>
                </c:pt>
                <c:pt idx="1">
                  <c:v>0.490564</c:v>
                </c:pt>
                <c:pt idx="2">
                  <c:v>8.3946999999999994E-2</c:v>
                </c:pt>
                <c:pt idx="3">
                  <c:v>0.10349899999999999</c:v>
                </c:pt>
              </c:numCache>
            </c:numRef>
          </c:yVal>
          <c:smooth val="0"/>
        </c:ser>
        <c:ser>
          <c:idx val="4"/>
          <c:order val="4"/>
          <c:tx>
            <c:v>Zone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'Zonal Statistics'!$CA$9:$CD$9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Statistics'!$CA$7:$CD$7</c:f>
              <c:numCache>
                <c:formatCode>0.00</c:formatCode>
                <c:ptCount val="4"/>
                <c:pt idx="0">
                  <c:v>0.31502400000000003</c:v>
                </c:pt>
                <c:pt idx="1">
                  <c:v>0.47922100000000001</c:v>
                </c:pt>
                <c:pt idx="2">
                  <c:v>0.54050100000000001</c:v>
                </c:pt>
                <c:pt idx="3">
                  <c:v>0.57784999999999997</c:v>
                </c:pt>
              </c:numCache>
            </c:numRef>
          </c:yVal>
          <c:smooth val="0"/>
        </c:ser>
        <c:ser>
          <c:idx val="5"/>
          <c:order val="5"/>
          <c:tx>
            <c:v>Zone 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'Zonal Statistics'!$CA$9:$CD$9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Statistics'!$CA$8:$CD$8</c:f>
              <c:numCache>
                <c:formatCode>0.00</c:formatCode>
                <c:ptCount val="4"/>
                <c:pt idx="0">
                  <c:v>0.439216</c:v>
                </c:pt>
                <c:pt idx="1">
                  <c:v>0.47576400000000002</c:v>
                </c:pt>
                <c:pt idx="2">
                  <c:v>7.5398999999999994E-2</c:v>
                </c:pt>
                <c:pt idx="3">
                  <c:v>0.153804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113016"/>
        <c:axId val="253113408"/>
      </c:scatterChart>
      <c:valAx>
        <c:axId val="253113016"/>
        <c:scaling>
          <c:orientation val="minMax"/>
          <c:max val="41442"/>
          <c:min val="414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data collection dates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113408"/>
        <c:crosses val="autoZero"/>
        <c:crossBetween val="midCat"/>
        <c:majorUnit val="8"/>
      </c:valAx>
      <c:valAx>
        <c:axId val="253113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NDVI values</a:t>
                </a:r>
              </a:p>
            </c:rich>
          </c:tx>
          <c:layout>
            <c:manualLayout>
              <c:xMode val="edge"/>
              <c:yMode val="edge"/>
              <c:x val="4.0049285218016956E-2"/>
              <c:y val="0.30369837706020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113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827923247531511"/>
          <c:y val="0.20515475887676618"/>
          <c:w val="0.10120848767631392"/>
          <c:h val="0.426748208532669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VCI trend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28509793217022"/>
          <c:y val="0.14280166447279469"/>
          <c:w val="0.63758720195693996"/>
          <c:h val="0.58339159068957513"/>
        </c:manualLayout>
      </c:layout>
      <c:scatterChart>
        <c:scatterStyle val="lineMarker"/>
        <c:varyColors val="0"/>
        <c:ser>
          <c:idx val="0"/>
          <c:order val="0"/>
          <c:tx>
            <c:v>Zone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'Zonal Statistics'!$CF$9:$CI$9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Statistics'!$CF$3:$CI$3</c:f>
              <c:numCache>
                <c:formatCode>0.00</c:formatCode>
                <c:ptCount val="4"/>
                <c:pt idx="0">
                  <c:v>34.453249999999997</c:v>
                </c:pt>
                <c:pt idx="1">
                  <c:v>64.66337</c:v>
                </c:pt>
                <c:pt idx="2">
                  <c:v>68.424260000000004</c:v>
                </c:pt>
                <c:pt idx="3">
                  <c:v>67.517989999999998</c:v>
                </c:pt>
              </c:numCache>
            </c:numRef>
          </c:yVal>
          <c:smooth val="0"/>
        </c:ser>
        <c:ser>
          <c:idx val="1"/>
          <c:order val="1"/>
          <c:tx>
            <c:v>Zone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'Zonal Statistics'!$CF$9:$CI$9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Statistics'!$CF$4:$CI$4</c:f>
              <c:numCache>
                <c:formatCode>0.00</c:formatCode>
                <c:ptCount val="4"/>
                <c:pt idx="0">
                  <c:v>69.902569999999997</c:v>
                </c:pt>
                <c:pt idx="1">
                  <c:v>75.041730000000001</c:v>
                </c:pt>
                <c:pt idx="2">
                  <c:v>76.266109999999998</c:v>
                </c:pt>
                <c:pt idx="3">
                  <c:v>71.716729999999998</c:v>
                </c:pt>
              </c:numCache>
            </c:numRef>
          </c:yVal>
          <c:smooth val="0"/>
        </c:ser>
        <c:ser>
          <c:idx val="2"/>
          <c:order val="2"/>
          <c:tx>
            <c:v>Zone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'Zonal Statistics'!$CF$9:$CI$9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Statistics'!$CF$5:$CI$5</c:f>
              <c:numCache>
                <c:formatCode>0.00</c:formatCode>
                <c:ptCount val="4"/>
                <c:pt idx="0">
                  <c:v>60.553280000000001</c:v>
                </c:pt>
                <c:pt idx="1">
                  <c:v>73.180639999999997</c:v>
                </c:pt>
                <c:pt idx="2">
                  <c:v>74.725200000000001</c:v>
                </c:pt>
                <c:pt idx="3">
                  <c:v>68.926699999999997</c:v>
                </c:pt>
              </c:numCache>
            </c:numRef>
          </c:yVal>
          <c:smooth val="0"/>
        </c:ser>
        <c:ser>
          <c:idx val="3"/>
          <c:order val="3"/>
          <c:tx>
            <c:v>Zone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'Zonal Statistics'!$CF$9:$CI$9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Statistics'!$CF$6:$CI$6</c:f>
              <c:numCache>
                <c:formatCode>0.00</c:formatCode>
                <c:ptCount val="4"/>
                <c:pt idx="0">
                  <c:v>69.358199999999997</c:v>
                </c:pt>
                <c:pt idx="1">
                  <c:v>77.775310000000005</c:v>
                </c:pt>
                <c:pt idx="2">
                  <c:v>43.765160000000002</c:v>
                </c:pt>
                <c:pt idx="3">
                  <c:v>38.67163</c:v>
                </c:pt>
              </c:numCache>
            </c:numRef>
          </c:yVal>
          <c:smooth val="0"/>
        </c:ser>
        <c:ser>
          <c:idx val="4"/>
          <c:order val="4"/>
          <c:tx>
            <c:v>Zone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'Zonal Statistics'!$CF$9:$CI$9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Statistics'!$CF$7:$CI$7</c:f>
              <c:numCache>
                <c:formatCode>0.00</c:formatCode>
                <c:ptCount val="4"/>
                <c:pt idx="0">
                  <c:v>58.91057</c:v>
                </c:pt>
                <c:pt idx="1">
                  <c:v>76.808509999999998</c:v>
                </c:pt>
                <c:pt idx="2">
                  <c:v>76.754519999999999</c:v>
                </c:pt>
                <c:pt idx="3">
                  <c:v>71.121319999999997</c:v>
                </c:pt>
              </c:numCache>
            </c:numRef>
          </c:yVal>
          <c:smooth val="0"/>
        </c:ser>
        <c:ser>
          <c:idx val="5"/>
          <c:order val="5"/>
          <c:tx>
            <c:v>Zone 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'Zonal Statistics'!$CF$9:$CI$9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Statistics'!$CF$8:$CI$8</c:f>
              <c:numCache>
                <c:formatCode>0.00</c:formatCode>
                <c:ptCount val="4"/>
                <c:pt idx="0">
                  <c:v>72.151160000000004</c:v>
                </c:pt>
                <c:pt idx="1">
                  <c:v>76.513900000000007</c:v>
                </c:pt>
                <c:pt idx="2">
                  <c:v>43.147539999999999</c:v>
                </c:pt>
                <c:pt idx="3">
                  <c:v>42.112909999999999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113800"/>
        <c:axId val="253103608"/>
      </c:scatterChart>
      <c:valAx>
        <c:axId val="253113800"/>
        <c:scaling>
          <c:orientation val="minMax"/>
          <c:max val="41442"/>
          <c:min val="414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data collection dates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103608"/>
        <c:crosses val="autoZero"/>
        <c:crossBetween val="midCat"/>
        <c:majorUnit val="8"/>
      </c:valAx>
      <c:valAx>
        <c:axId val="25310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VCI values</a:t>
                </a:r>
              </a:p>
            </c:rich>
          </c:tx>
          <c:layout>
            <c:manualLayout>
              <c:xMode val="edge"/>
              <c:yMode val="edge"/>
              <c:x val="4.0049285218016956E-2"/>
              <c:y val="0.30369837706020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113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191831909110881"/>
          <c:y val="0.21670517310008569"/>
          <c:w val="0.11284246888376735"/>
          <c:h val="0.473648836485242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EVI trend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28509793217022"/>
          <c:y val="0.14280166447279469"/>
          <c:w val="0.64963689916381062"/>
          <c:h val="0.58339159068957513"/>
        </c:manualLayout>
      </c:layout>
      <c:scatterChart>
        <c:scatterStyle val="lineMarker"/>
        <c:varyColors val="0"/>
        <c:ser>
          <c:idx val="0"/>
          <c:order val="0"/>
          <c:tx>
            <c:v>Zone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'Zonal Statistics'!$CK$9:$CN$9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Statistics'!$CK$3:$CN$3</c:f>
              <c:numCache>
                <c:formatCode>0.00</c:formatCode>
                <c:ptCount val="4"/>
                <c:pt idx="0">
                  <c:v>7.5865000000000002E-2</c:v>
                </c:pt>
                <c:pt idx="1">
                  <c:v>0.33257300000000001</c:v>
                </c:pt>
                <c:pt idx="2">
                  <c:v>0.48648400000000003</c:v>
                </c:pt>
                <c:pt idx="3">
                  <c:v>0.60094099999999995</c:v>
                </c:pt>
              </c:numCache>
            </c:numRef>
          </c:yVal>
          <c:smooth val="0"/>
        </c:ser>
        <c:ser>
          <c:idx val="1"/>
          <c:order val="1"/>
          <c:tx>
            <c:v>Zone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'Zonal Statistics'!$CK$9:$CN$9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Statistics'!$CK$4:$CN$4</c:f>
              <c:numCache>
                <c:formatCode>0.00</c:formatCode>
                <c:ptCount val="4"/>
                <c:pt idx="0">
                  <c:v>0.35929899999999998</c:v>
                </c:pt>
                <c:pt idx="1">
                  <c:v>0.46282000000000001</c:v>
                </c:pt>
                <c:pt idx="2">
                  <c:v>0.57687100000000002</c:v>
                </c:pt>
                <c:pt idx="3">
                  <c:v>0.65451499999999996</c:v>
                </c:pt>
              </c:numCache>
            </c:numRef>
          </c:yVal>
          <c:smooth val="0"/>
        </c:ser>
        <c:ser>
          <c:idx val="2"/>
          <c:order val="2"/>
          <c:tx>
            <c:v>Zone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'Zonal Statistics'!$CK$9:$CN$9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Statistics'!$CK$5:$CN$5</c:f>
              <c:numCache>
                <c:formatCode>0.00</c:formatCode>
                <c:ptCount val="4"/>
                <c:pt idx="0">
                  <c:v>0.277916</c:v>
                </c:pt>
                <c:pt idx="1">
                  <c:v>0.43677100000000002</c:v>
                </c:pt>
                <c:pt idx="2">
                  <c:v>0.54685899999999998</c:v>
                </c:pt>
                <c:pt idx="3">
                  <c:v>0.59555199999999997</c:v>
                </c:pt>
              </c:numCache>
            </c:numRef>
          </c:yVal>
          <c:smooth val="0"/>
        </c:ser>
        <c:ser>
          <c:idx val="3"/>
          <c:order val="3"/>
          <c:tx>
            <c:v>Zone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'Zonal Statistics'!$CK$9:$CN$9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Statistics'!$CK$6:$CN$6</c:f>
              <c:numCache>
                <c:formatCode>0.00</c:formatCode>
                <c:ptCount val="4"/>
                <c:pt idx="0">
                  <c:v>0.359491</c:v>
                </c:pt>
                <c:pt idx="1">
                  <c:v>0.50201799999999996</c:v>
                </c:pt>
                <c:pt idx="2">
                  <c:v>9.9968000000000001E-2</c:v>
                </c:pt>
                <c:pt idx="3">
                  <c:v>0.10788499999999999</c:v>
                </c:pt>
              </c:numCache>
            </c:numRef>
          </c:yVal>
          <c:smooth val="0"/>
        </c:ser>
        <c:ser>
          <c:idx val="4"/>
          <c:order val="4"/>
          <c:tx>
            <c:v>Zone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'Zonal Statistics'!$CK$9:$CN$9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Statistics'!$CK$7:$CN$7</c:f>
              <c:numCache>
                <c:formatCode>0.00</c:formatCode>
                <c:ptCount val="4"/>
                <c:pt idx="0">
                  <c:v>0.26992899999999997</c:v>
                </c:pt>
                <c:pt idx="1">
                  <c:v>0.48002800000000001</c:v>
                </c:pt>
                <c:pt idx="2">
                  <c:v>0.57607799999999998</c:v>
                </c:pt>
                <c:pt idx="3">
                  <c:v>0.62181799999999998</c:v>
                </c:pt>
              </c:numCache>
            </c:numRef>
          </c:yVal>
          <c:smooth val="0"/>
        </c:ser>
        <c:ser>
          <c:idx val="5"/>
          <c:order val="5"/>
          <c:tx>
            <c:v>Zone 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'Zonal Statistics'!$CK$9:$CN$9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Statistics'!$CK$8:$CN$8</c:f>
              <c:numCache>
                <c:formatCode>0.00</c:formatCode>
                <c:ptCount val="4"/>
                <c:pt idx="0">
                  <c:v>0.37517400000000001</c:v>
                </c:pt>
                <c:pt idx="1">
                  <c:v>0.47850399999999998</c:v>
                </c:pt>
                <c:pt idx="2">
                  <c:v>8.8374999999999995E-2</c:v>
                </c:pt>
                <c:pt idx="3">
                  <c:v>0.148503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105568"/>
        <c:axId val="253102824"/>
      </c:scatterChart>
      <c:valAx>
        <c:axId val="253105568"/>
        <c:scaling>
          <c:orientation val="minMax"/>
          <c:max val="41442"/>
          <c:min val="414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data collection dates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102824"/>
        <c:crosses val="autoZero"/>
        <c:crossBetween val="midCat"/>
        <c:majorUnit val="8"/>
      </c:valAx>
      <c:valAx>
        <c:axId val="253102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EVI values</a:t>
                </a:r>
              </a:p>
            </c:rich>
          </c:tx>
          <c:layout>
            <c:manualLayout>
              <c:xMode val="edge"/>
              <c:yMode val="edge"/>
              <c:x val="4.0049285218016956E-2"/>
              <c:y val="0.30369837706020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105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827923247531511"/>
          <c:y val="0.20515475887676618"/>
          <c:w val="0.10021538001908006"/>
          <c:h val="0.473648836485242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VHII trend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28509793217022"/>
          <c:y val="0.14280166447279469"/>
          <c:w val="0.63758720195693996"/>
          <c:h val="0.58339159068957513"/>
        </c:manualLayout>
      </c:layout>
      <c:scatterChart>
        <c:scatterStyle val="lineMarker"/>
        <c:varyColors val="0"/>
        <c:ser>
          <c:idx val="0"/>
          <c:order val="0"/>
          <c:tx>
            <c:v>Zone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'Zonal Statistics'!$CP$9:$CS$9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Statistics'!$CP$3:$CS$3</c:f>
              <c:numCache>
                <c:formatCode>0.00</c:formatCode>
                <c:ptCount val="4"/>
                <c:pt idx="0">
                  <c:v>47.229309999999998</c:v>
                </c:pt>
                <c:pt idx="1">
                  <c:v>43.588009999999997</c:v>
                </c:pt>
                <c:pt idx="2">
                  <c:v>69.776799999999994</c:v>
                </c:pt>
                <c:pt idx="3">
                  <c:v>74.045829999999995</c:v>
                </c:pt>
              </c:numCache>
            </c:numRef>
          </c:yVal>
          <c:smooth val="0"/>
        </c:ser>
        <c:ser>
          <c:idx val="1"/>
          <c:order val="1"/>
          <c:tx>
            <c:v>Zone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'Zonal Statistics'!$CP$9:$CS$9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Statistics'!$CP$4:$CS$4</c:f>
              <c:numCache>
                <c:formatCode>0.00</c:formatCode>
                <c:ptCount val="4"/>
                <c:pt idx="0">
                  <c:v>73.830929999999995</c:v>
                </c:pt>
                <c:pt idx="1">
                  <c:v>45.609050000000003</c:v>
                </c:pt>
                <c:pt idx="2">
                  <c:v>74.786600000000007</c:v>
                </c:pt>
                <c:pt idx="3">
                  <c:v>79.573260000000005</c:v>
                </c:pt>
              </c:numCache>
            </c:numRef>
          </c:yVal>
          <c:smooth val="0"/>
        </c:ser>
        <c:ser>
          <c:idx val="2"/>
          <c:order val="2"/>
          <c:tx>
            <c:v>Zone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'Zonal Statistics'!$CP$9:$CS$9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Statistics'!$CP$5:$CS$5</c:f>
              <c:numCache>
                <c:formatCode>0.00</c:formatCode>
                <c:ptCount val="4"/>
                <c:pt idx="0">
                  <c:v>63.532600000000002</c:v>
                </c:pt>
                <c:pt idx="1">
                  <c:v>47.135640000000002</c:v>
                </c:pt>
                <c:pt idx="2">
                  <c:v>72.709469999999996</c:v>
                </c:pt>
                <c:pt idx="3">
                  <c:v>75.768119999999996</c:v>
                </c:pt>
              </c:numCache>
            </c:numRef>
          </c:yVal>
          <c:smooth val="0"/>
        </c:ser>
        <c:ser>
          <c:idx val="3"/>
          <c:order val="3"/>
          <c:tx>
            <c:v>Zone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'Zonal Statistics'!$CP$9:$CS$9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Statistics'!$CP$6:$CS$6</c:f>
              <c:numCache>
                <c:formatCode>0.00</c:formatCode>
                <c:ptCount val="4"/>
                <c:pt idx="0">
                  <c:v>68.613159999999993</c:v>
                </c:pt>
                <c:pt idx="1">
                  <c:v>48.772030000000001</c:v>
                </c:pt>
                <c:pt idx="2">
                  <c:v>39.794139999999999</c:v>
                </c:pt>
                <c:pt idx="3">
                  <c:v>49.465539999999997</c:v>
                </c:pt>
              </c:numCache>
            </c:numRef>
          </c:yVal>
          <c:smooth val="0"/>
        </c:ser>
        <c:ser>
          <c:idx val="4"/>
          <c:order val="4"/>
          <c:tx>
            <c:v>Zone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'Zonal Statistics'!$CP$9:$CS$9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Statistics'!$CP$7:$CS$7</c:f>
              <c:numCache>
                <c:formatCode>0.00</c:formatCode>
                <c:ptCount val="4"/>
                <c:pt idx="0">
                  <c:v>63.380020000000002</c:v>
                </c:pt>
                <c:pt idx="1">
                  <c:v>48.554259999999999</c:v>
                </c:pt>
                <c:pt idx="2">
                  <c:v>74.399119999999996</c:v>
                </c:pt>
                <c:pt idx="3">
                  <c:v>79.158739999999995</c:v>
                </c:pt>
              </c:numCache>
            </c:numRef>
          </c:yVal>
          <c:smooth val="0"/>
        </c:ser>
        <c:ser>
          <c:idx val="5"/>
          <c:order val="5"/>
          <c:tx>
            <c:v>Zone 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'Zonal Statistics'!$CP$9:$CS$9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'Zonal Statistics'!$CP$8:$CS$8</c:f>
              <c:numCache>
                <c:formatCode>0.00</c:formatCode>
                <c:ptCount val="4"/>
                <c:pt idx="0">
                  <c:v>71.463660000000004</c:v>
                </c:pt>
                <c:pt idx="1">
                  <c:v>46.464970000000001</c:v>
                </c:pt>
                <c:pt idx="2">
                  <c:v>41.520789999999998</c:v>
                </c:pt>
                <c:pt idx="3">
                  <c:v>59.316099999999999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107920"/>
        <c:axId val="253099688"/>
      </c:scatterChart>
      <c:valAx>
        <c:axId val="253107920"/>
        <c:scaling>
          <c:orientation val="minMax"/>
          <c:max val="41442"/>
          <c:min val="414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data collection dates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099688"/>
        <c:crosses val="autoZero"/>
        <c:crossBetween val="midCat"/>
        <c:majorUnit val="8"/>
      </c:valAx>
      <c:valAx>
        <c:axId val="25309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/>
                  <a:t>VHI values</a:t>
                </a:r>
              </a:p>
            </c:rich>
          </c:tx>
          <c:layout>
            <c:manualLayout>
              <c:xMode val="edge"/>
              <c:yMode val="edge"/>
              <c:x val="4.0049285218016956E-2"/>
              <c:y val="0.303698377060203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107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191831909110881"/>
          <c:y val="0.21670517310008569"/>
          <c:w val="0.11284246888376735"/>
          <c:h val="0.473648836485242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aseline="0"/>
              <a:t>Three way, Oat, Barley , Wheat</a:t>
            </a:r>
          </a:p>
        </c:rich>
      </c:tx>
      <c:layout>
        <c:manualLayout>
          <c:xMode val="edge"/>
          <c:yMode val="edge"/>
          <c:x val="0.36257871357209104"/>
          <c:y val="6.5258554908393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19841648431409"/>
          <c:y val="0.24151146349588876"/>
          <c:w val="0.51421352368476569"/>
          <c:h val="0.4854542791884302"/>
        </c:manualLayout>
      </c:layout>
      <c:scatterChart>
        <c:scatterStyle val="lineMarker"/>
        <c:varyColors val="0"/>
        <c:ser>
          <c:idx val="2"/>
          <c:order val="0"/>
          <c:tx>
            <c:v>Measured Soil Moisture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'Soil Moisture '!$Z$15:$Z$18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'Soil Moisture '!$AA$15:$AA$18</c:f>
              <c:numCache>
                <c:formatCode>General</c:formatCode>
                <c:ptCount val="4"/>
                <c:pt idx="0">
                  <c:v>18.899999999999999</c:v>
                </c:pt>
                <c:pt idx="1">
                  <c:v>21.5</c:v>
                </c:pt>
                <c:pt idx="2">
                  <c:v>14.9</c:v>
                </c:pt>
                <c:pt idx="3">
                  <c:v>19.3</c:v>
                </c:pt>
              </c:numCache>
            </c:numRef>
          </c:yVal>
          <c:smooth val="0"/>
        </c:ser>
        <c:ser>
          <c:idx val="3"/>
          <c:order val="1"/>
          <c:tx>
            <c:v>Estimated Soil Moisture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'Soil Moisture '!$Z$15:$Z$18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'Soil Moisture '!$AB$15:$AB$18</c:f>
              <c:numCache>
                <c:formatCode>General</c:formatCode>
                <c:ptCount val="4"/>
                <c:pt idx="0">
                  <c:v>20.100000000000001</c:v>
                </c:pt>
                <c:pt idx="1">
                  <c:v>19</c:v>
                </c:pt>
                <c:pt idx="2">
                  <c:v>15.7</c:v>
                </c:pt>
                <c:pt idx="3">
                  <c:v>17.600000000000001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902208"/>
        <c:axId val="304903384"/>
      </c:scatterChart>
      <c:valAx>
        <c:axId val="304902208"/>
        <c:scaling>
          <c:orientation val="minMax"/>
          <c:max val="41443"/>
          <c:min val="4141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Date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spc="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903384"/>
        <c:crosses val="autoZero"/>
        <c:crossBetween val="midCat"/>
        <c:majorUnit val="8"/>
      </c:valAx>
      <c:valAx>
        <c:axId val="304903384"/>
        <c:scaling>
          <c:orientation val="minMax"/>
          <c:max val="27"/>
          <c:min val="1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Soil Moisture (VWC%)</a:t>
                </a:r>
              </a:p>
            </c:rich>
          </c:tx>
          <c:layout>
            <c:manualLayout>
              <c:xMode val="edge"/>
              <c:yMode val="edge"/>
              <c:x val="4.4220433638803576E-2"/>
              <c:y val="0.176252908587494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spc="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902208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942497235979288"/>
          <c:y val="0.16598282209849929"/>
          <c:w val="0.22593145283132116"/>
          <c:h val="0.3703516815079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aseline="0"/>
              <a:t>Alfalfa</a:t>
            </a:r>
          </a:p>
        </c:rich>
      </c:tx>
      <c:layout>
        <c:manualLayout>
          <c:xMode val="edge"/>
          <c:yMode val="edge"/>
          <c:x val="0.36257871357209104"/>
          <c:y val="6.5258554908393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19841648431409"/>
          <c:y val="0.24151146349588876"/>
          <c:w val="0.51421352368476569"/>
          <c:h val="0.4854542791884302"/>
        </c:manualLayout>
      </c:layout>
      <c:scatterChart>
        <c:scatterStyle val="lineMarker"/>
        <c:varyColors val="0"/>
        <c:ser>
          <c:idx val="2"/>
          <c:order val="0"/>
          <c:tx>
            <c:v>Measured Soil Moisture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'Soil Moisture '!$Z$22:$Z$25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'Soil Moisture '!$AA$22:$AA$25</c:f>
              <c:numCache>
                <c:formatCode>General</c:formatCode>
                <c:ptCount val="4"/>
                <c:pt idx="0">
                  <c:v>27.6</c:v>
                </c:pt>
                <c:pt idx="1">
                  <c:v>25</c:v>
                </c:pt>
                <c:pt idx="2">
                  <c:v>18.399999999999999</c:v>
                </c:pt>
                <c:pt idx="3">
                  <c:v>21.2</c:v>
                </c:pt>
              </c:numCache>
            </c:numRef>
          </c:yVal>
          <c:smooth val="0"/>
        </c:ser>
        <c:ser>
          <c:idx val="3"/>
          <c:order val="1"/>
          <c:tx>
            <c:v>Estimated Soil Moisture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'Soil Moisture '!$Z$22:$Z$25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'Soil Moisture '!$AB$22:$AB$25</c:f>
              <c:numCache>
                <c:formatCode>General</c:formatCode>
                <c:ptCount val="4"/>
                <c:pt idx="0">
                  <c:v>25.9</c:v>
                </c:pt>
                <c:pt idx="1">
                  <c:v>23.5</c:v>
                </c:pt>
                <c:pt idx="2">
                  <c:v>18.899999999999999</c:v>
                </c:pt>
                <c:pt idx="3">
                  <c:v>20.399999999999999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3102920"/>
        <c:axId val="433100568"/>
      </c:scatterChart>
      <c:valAx>
        <c:axId val="433102920"/>
        <c:scaling>
          <c:orientation val="minMax"/>
          <c:max val="41443"/>
          <c:min val="4141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Date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spc="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100568"/>
        <c:crosses val="autoZero"/>
        <c:crossBetween val="midCat"/>
        <c:majorUnit val="8"/>
      </c:valAx>
      <c:valAx>
        <c:axId val="433100568"/>
        <c:scaling>
          <c:orientation val="minMax"/>
          <c:max val="27"/>
          <c:min val="1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Soil Moisture (VWC%)</a:t>
                </a:r>
              </a:p>
            </c:rich>
          </c:tx>
          <c:layout>
            <c:manualLayout>
              <c:xMode val="edge"/>
              <c:yMode val="edge"/>
              <c:x val="4.4220433638803576E-2"/>
              <c:y val="0.176252908587494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spc="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3102920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942497235979288"/>
          <c:y val="0.16598282209849929"/>
          <c:w val="0.22501192532562347"/>
          <c:h val="0.367081940594161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aseline="0"/>
              <a:t>Oat, Alfalfa</a:t>
            </a:r>
          </a:p>
        </c:rich>
      </c:tx>
      <c:layout>
        <c:manualLayout>
          <c:xMode val="edge"/>
          <c:yMode val="edge"/>
          <c:x val="0.36257871357209104"/>
          <c:y val="6.5258554908393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19841648431409"/>
          <c:y val="0.24151146349588876"/>
          <c:w val="0.51421352368476569"/>
          <c:h val="0.4854542791884302"/>
        </c:manualLayout>
      </c:layout>
      <c:scatterChart>
        <c:scatterStyle val="lineMarker"/>
        <c:varyColors val="0"/>
        <c:ser>
          <c:idx val="2"/>
          <c:order val="0"/>
          <c:tx>
            <c:v>Measured Soil Moisture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'Soil Moisture '!$Z$29:$Z$32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'Soil Moisture '!$AA$29:$AA$32</c:f>
              <c:numCache>
                <c:formatCode>General</c:formatCode>
                <c:ptCount val="4"/>
                <c:pt idx="0">
                  <c:v>18</c:v>
                </c:pt>
                <c:pt idx="1">
                  <c:v>20.5</c:v>
                </c:pt>
                <c:pt idx="2">
                  <c:v>15.7</c:v>
                </c:pt>
                <c:pt idx="3">
                  <c:v>22.5</c:v>
                </c:pt>
              </c:numCache>
            </c:numRef>
          </c:yVal>
          <c:smooth val="0"/>
        </c:ser>
        <c:ser>
          <c:idx val="3"/>
          <c:order val="1"/>
          <c:tx>
            <c:v>Estimated Soil Moisture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'Soil Moisture '!$Z$29:$Z$32</c:f>
              <c:numCache>
                <c:formatCode>m/d/yyyy</c:formatCode>
                <c:ptCount val="4"/>
                <c:pt idx="0">
                  <c:v>41411</c:v>
                </c:pt>
                <c:pt idx="1">
                  <c:v>41426</c:v>
                </c:pt>
                <c:pt idx="2">
                  <c:v>41434</c:v>
                </c:pt>
                <c:pt idx="3">
                  <c:v>41442</c:v>
                </c:pt>
              </c:numCache>
            </c:numRef>
          </c:xVal>
          <c:yVal>
            <c:numRef>
              <c:f>'Soil Moisture '!$AB$29:$AB$32</c:f>
              <c:numCache>
                <c:formatCode>General</c:formatCode>
                <c:ptCount val="4"/>
                <c:pt idx="0">
                  <c:v>18.3</c:v>
                </c:pt>
                <c:pt idx="1">
                  <c:v>18.100000000000001</c:v>
                </c:pt>
                <c:pt idx="2">
                  <c:v>15.8</c:v>
                </c:pt>
                <c:pt idx="3">
                  <c:v>18.899999999999999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773424"/>
        <c:axId val="430774208"/>
      </c:scatterChart>
      <c:valAx>
        <c:axId val="430773424"/>
        <c:scaling>
          <c:orientation val="minMax"/>
          <c:max val="41443"/>
          <c:min val="4141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Date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spc="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0774208"/>
        <c:crosses val="autoZero"/>
        <c:crossBetween val="midCat"/>
        <c:majorUnit val="8"/>
      </c:valAx>
      <c:valAx>
        <c:axId val="430774208"/>
        <c:scaling>
          <c:orientation val="minMax"/>
          <c:max val="27"/>
          <c:min val="1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rPr>
                  <a:t>Soil Moisture (VWC%)</a:t>
                </a:r>
              </a:p>
            </c:rich>
          </c:tx>
          <c:layout>
            <c:manualLayout>
              <c:xMode val="edge"/>
              <c:yMode val="edge"/>
              <c:x val="4.4220433638803576E-2"/>
              <c:y val="0.176252908587494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lang="en-US" sz="1000" b="0" i="0" u="none" strike="noStrike" kern="1200" spc="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0773424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942497235979288"/>
          <c:y val="0.16598282209849929"/>
          <c:w val="0.22501192532562347"/>
          <c:h val="0.367081940594161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3.png"/><Relationship Id="rId7" Type="http://schemas.openxmlformats.org/officeDocument/2006/relationships/chart" Target="../charts/chart3.xml"/><Relationship Id="rId12" Type="http://schemas.openxmlformats.org/officeDocument/2006/relationships/image" Target="../media/image8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2.xml"/><Relationship Id="rId11" Type="http://schemas.openxmlformats.org/officeDocument/2006/relationships/image" Target="../media/image7.png"/><Relationship Id="rId5" Type="http://schemas.openxmlformats.org/officeDocument/2006/relationships/chart" Target="../charts/chart1.xml"/><Relationship Id="rId10" Type="http://schemas.openxmlformats.org/officeDocument/2006/relationships/image" Target="../media/image6.png"/><Relationship Id="rId4" Type="http://schemas.openxmlformats.org/officeDocument/2006/relationships/image" Target="../media/image4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image" Target="../media/image11.jpeg"/><Relationship Id="rId7" Type="http://schemas.openxmlformats.org/officeDocument/2006/relationships/chart" Target="../charts/chart6.xml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chart" Target="../charts/chart5.xml"/><Relationship Id="rId5" Type="http://schemas.openxmlformats.org/officeDocument/2006/relationships/image" Target="../media/image13.jpeg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187252</xdr:colOff>
      <xdr:row>2</xdr:row>
      <xdr:rowOff>31798</xdr:rowOff>
    </xdr:from>
    <xdr:to>
      <xdr:col>19</xdr:col>
      <xdr:colOff>127489</xdr:colOff>
      <xdr:row>27</xdr:row>
      <xdr:rowOff>120187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6723" t="23136" r="33726" b="30593"/>
        <a:stretch/>
      </xdr:blipFill>
      <xdr:spPr>
        <a:xfrm>
          <a:off x="7131516" y="448741"/>
          <a:ext cx="4771029" cy="4761031"/>
        </a:xfrm>
        <a:prstGeom prst="rect">
          <a:avLst/>
        </a:prstGeom>
      </xdr:spPr>
    </xdr:pic>
    <xdr:clientData/>
  </xdr:twoCellAnchor>
  <xdr:twoCellAnchor>
    <xdr:from>
      <xdr:col>13</xdr:col>
      <xdr:colOff>292389</xdr:colOff>
      <xdr:row>9</xdr:row>
      <xdr:rowOff>163728</xdr:rowOff>
    </xdr:from>
    <xdr:to>
      <xdr:col>13</xdr:col>
      <xdr:colOff>485184</xdr:colOff>
      <xdr:row>11</xdr:row>
      <xdr:rowOff>69808</xdr:rowOff>
    </xdr:to>
    <xdr:sp macro="" textlink="">
      <xdr:nvSpPr>
        <xdr:cNvPr id="3" name="TextBox 2"/>
        <xdr:cNvSpPr txBox="1"/>
      </xdr:nvSpPr>
      <xdr:spPr>
        <a:xfrm>
          <a:off x="8444351" y="1889011"/>
          <a:ext cx="192795" cy="279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</a:t>
          </a:r>
        </a:p>
      </xdr:txBody>
    </xdr:sp>
    <xdr:clientData/>
  </xdr:twoCellAnchor>
  <xdr:twoCellAnchor>
    <xdr:from>
      <xdr:col>17</xdr:col>
      <xdr:colOff>14689</xdr:colOff>
      <xdr:row>21</xdr:row>
      <xdr:rowOff>33050</xdr:rowOff>
    </xdr:from>
    <xdr:to>
      <xdr:col>17</xdr:col>
      <xdr:colOff>207484</xdr:colOff>
      <xdr:row>22</xdr:row>
      <xdr:rowOff>115677</xdr:rowOff>
    </xdr:to>
    <xdr:sp macro="" textlink="">
      <xdr:nvSpPr>
        <xdr:cNvPr id="4" name="TextBox 3"/>
        <xdr:cNvSpPr txBox="1"/>
      </xdr:nvSpPr>
      <xdr:spPr>
        <a:xfrm>
          <a:off x="10315460" y="3751243"/>
          <a:ext cx="192795" cy="2662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</a:t>
          </a:r>
        </a:p>
      </xdr:txBody>
    </xdr:sp>
    <xdr:clientData/>
  </xdr:twoCellAnchor>
  <xdr:twoCellAnchor>
    <xdr:from>
      <xdr:col>14</xdr:col>
      <xdr:colOff>534319</xdr:colOff>
      <xdr:row>21</xdr:row>
      <xdr:rowOff>84462</xdr:rowOff>
    </xdr:from>
    <xdr:to>
      <xdr:col>15</xdr:col>
      <xdr:colOff>121186</xdr:colOff>
      <xdr:row>22</xdr:row>
      <xdr:rowOff>167089</xdr:rowOff>
    </xdr:to>
    <xdr:sp macro="" textlink="">
      <xdr:nvSpPr>
        <xdr:cNvPr id="5" name="TextBox 4"/>
        <xdr:cNvSpPr txBox="1"/>
      </xdr:nvSpPr>
      <xdr:spPr>
        <a:xfrm>
          <a:off x="9017307" y="3802655"/>
          <a:ext cx="192795" cy="2662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</a:t>
          </a:r>
        </a:p>
      </xdr:txBody>
    </xdr:sp>
    <xdr:clientData/>
  </xdr:twoCellAnchor>
  <xdr:twoCellAnchor>
    <xdr:from>
      <xdr:col>12</xdr:col>
      <xdr:colOff>512285</xdr:colOff>
      <xdr:row>20</xdr:row>
      <xdr:rowOff>89971</xdr:rowOff>
    </xdr:from>
    <xdr:to>
      <xdr:col>13</xdr:col>
      <xdr:colOff>99153</xdr:colOff>
      <xdr:row>21</xdr:row>
      <xdr:rowOff>172597</xdr:rowOff>
    </xdr:to>
    <xdr:sp macro="" textlink="">
      <xdr:nvSpPr>
        <xdr:cNvPr id="6" name="TextBox 5"/>
        <xdr:cNvSpPr txBox="1"/>
      </xdr:nvSpPr>
      <xdr:spPr>
        <a:xfrm>
          <a:off x="7783418" y="3624549"/>
          <a:ext cx="192795" cy="2662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</a:t>
          </a:r>
        </a:p>
      </xdr:txBody>
    </xdr:sp>
    <xdr:clientData/>
  </xdr:twoCellAnchor>
  <xdr:twoCellAnchor>
    <xdr:from>
      <xdr:col>14</xdr:col>
      <xdr:colOff>536154</xdr:colOff>
      <xdr:row>15</xdr:row>
      <xdr:rowOff>159744</xdr:rowOff>
    </xdr:from>
    <xdr:to>
      <xdr:col>15</xdr:col>
      <xdr:colOff>123021</xdr:colOff>
      <xdr:row>17</xdr:row>
      <xdr:rowOff>49576</xdr:rowOff>
    </xdr:to>
    <xdr:sp macro="" textlink="">
      <xdr:nvSpPr>
        <xdr:cNvPr id="7" name="TextBox 6"/>
        <xdr:cNvSpPr txBox="1"/>
      </xdr:nvSpPr>
      <xdr:spPr>
        <a:xfrm>
          <a:off x="9019142" y="2757889"/>
          <a:ext cx="192795" cy="2662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3</a:t>
          </a:r>
        </a:p>
      </xdr:txBody>
    </xdr:sp>
    <xdr:clientData/>
  </xdr:twoCellAnchor>
  <xdr:twoCellAnchor>
    <xdr:from>
      <xdr:col>16</xdr:col>
      <xdr:colOff>371974</xdr:colOff>
      <xdr:row>10</xdr:row>
      <xdr:rowOff>30207</xdr:rowOff>
    </xdr:from>
    <xdr:to>
      <xdr:col>16</xdr:col>
      <xdr:colOff>564769</xdr:colOff>
      <xdr:row>11</xdr:row>
      <xdr:rowOff>134252</xdr:rowOff>
    </xdr:to>
    <xdr:sp macro="" textlink="">
      <xdr:nvSpPr>
        <xdr:cNvPr id="8" name="TextBox 7"/>
        <xdr:cNvSpPr txBox="1"/>
      </xdr:nvSpPr>
      <xdr:spPr>
        <a:xfrm>
          <a:off x="10335483" y="1942396"/>
          <a:ext cx="192795" cy="290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</a:t>
          </a:r>
        </a:p>
      </xdr:txBody>
    </xdr:sp>
    <xdr:clientData/>
  </xdr:twoCellAnchor>
  <xdr:twoCellAnchor editAs="oneCell">
    <xdr:from>
      <xdr:col>30</xdr:col>
      <xdr:colOff>131380</xdr:colOff>
      <xdr:row>1</xdr:row>
      <xdr:rowOff>157655</xdr:rowOff>
    </xdr:from>
    <xdr:to>
      <xdr:col>38</xdr:col>
      <xdr:colOff>52553</xdr:colOff>
      <xdr:row>26</xdr:row>
      <xdr:rowOff>158160</xdr:rowOff>
    </xdr:to>
    <xdr:pic>
      <xdr:nvPicPr>
        <xdr:cNvPr id="9" name="Picture 8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238" t="21219" r="35957" b="32009"/>
        <a:stretch/>
      </xdr:blipFill>
      <xdr:spPr>
        <a:xfrm>
          <a:off x="18524483" y="157655"/>
          <a:ext cx="4755931" cy="4650827"/>
        </a:xfrm>
        <a:prstGeom prst="rect">
          <a:avLst/>
        </a:prstGeom>
      </xdr:spPr>
    </xdr:pic>
    <xdr:clientData/>
  </xdr:twoCellAnchor>
  <xdr:twoCellAnchor>
    <xdr:from>
      <xdr:col>32</xdr:col>
      <xdr:colOff>524744</xdr:colOff>
      <xdr:row>8</xdr:row>
      <xdr:rowOff>49051</xdr:rowOff>
    </xdr:from>
    <xdr:to>
      <xdr:col>33</xdr:col>
      <xdr:colOff>107939</xdr:colOff>
      <xdr:row>9</xdr:row>
      <xdr:rowOff>122497</xdr:rowOff>
    </xdr:to>
    <xdr:sp macro="" textlink="">
      <xdr:nvSpPr>
        <xdr:cNvPr id="11" name="TextBox 10"/>
        <xdr:cNvSpPr txBox="1"/>
      </xdr:nvSpPr>
      <xdr:spPr>
        <a:xfrm>
          <a:off x="20380287" y="1355337"/>
          <a:ext cx="192795" cy="2693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</a:t>
          </a:r>
        </a:p>
      </xdr:txBody>
    </xdr:sp>
    <xdr:clientData/>
  </xdr:twoCellAnchor>
  <xdr:twoCellAnchor>
    <xdr:from>
      <xdr:col>36</xdr:col>
      <xdr:colOff>132858</xdr:colOff>
      <xdr:row>20</xdr:row>
      <xdr:rowOff>147023</xdr:rowOff>
    </xdr:from>
    <xdr:to>
      <xdr:col>36</xdr:col>
      <xdr:colOff>325653</xdr:colOff>
      <xdr:row>22</xdr:row>
      <xdr:rowOff>46297</xdr:rowOff>
    </xdr:to>
    <xdr:sp macro="" textlink="">
      <xdr:nvSpPr>
        <xdr:cNvPr id="12" name="TextBox 11"/>
        <xdr:cNvSpPr txBox="1"/>
      </xdr:nvSpPr>
      <xdr:spPr>
        <a:xfrm>
          <a:off x="22426801" y="3717537"/>
          <a:ext cx="192795" cy="2693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</a:t>
          </a:r>
        </a:p>
      </xdr:txBody>
    </xdr:sp>
    <xdr:clientData/>
  </xdr:twoCellAnchor>
  <xdr:twoCellAnchor>
    <xdr:from>
      <xdr:col>34</xdr:col>
      <xdr:colOff>111087</xdr:colOff>
      <xdr:row>21</xdr:row>
      <xdr:rowOff>136137</xdr:rowOff>
    </xdr:from>
    <xdr:to>
      <xdr:col>34</xdr:col>
      <xdr:colOff>303882</xdr:colOff>
      <xdr:row>23</xdr:row>
      <xdr:rowOff>35411</xdr:rowOff>
    </xdr:to>
    <xdr:sp macro="" textlink="">
      <xdr:nvSpPr>
        <xdr:cNvPr id="13" name="TextBox 12"/>
        <xdr:cNvSpPr txBox="1"/>
      </xdr:nvSpPr>
      <xdr:spPr>
        <a:xfrm>
          <a:off x="21185830" y="3891708"/>
          <a:ext cx="192795" cy="2693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</a:t>
          </a:r>
        </a:p>
      </xdr:txBody>
    </xdr:sp>
    <xdr:clientData/>
  </xdr:twoCellAnchor>
  <xdr:twoCellAnchor>
    <xdr:from>
      <xdr:col>32</xdr:col>
      <xdr:colOff>143744</xdr:colOff>
      <xdr:row>19</xdr:row>
      <xdr:rowOff>157908</xdr:rowOff>
    </xdr:from>
    <xdr:to>
      <xdr:col>32</xdr:col>
      <xdr:colOff>336539</xdr:colOff>
      <xdr:row>21</xdr:row>
      <xdr:rowOff>57183</xdr:rowOff>
    </xdr:to>
    <xdr:sp macro="" textlink="">
      <xdr:nvSpPr>
        <xdr:cNvPr id="14" name="TextBox 13"/>
        <xdr:cNvSpPr txBox="1"/>
      </xdr:nvSpPr>
      <xdr:spPr>
        <a:xfrm>
          <a:off x="19999287" y="3543365"/>
          <a:ext cx="192795" cy="2693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</a:t>
          </a:r>
        </a:p>
      </xdr:txBody>
    </xdr:sp>
    <xdr:clientData/>
  </xdr:twoCellAnchor>
  <xdr:twoCellAnchor>
    <xdr:from>
      <xdr:col>34</xdr:col>
      <xdr:colOff>143744</xdr:colOff>
      <xdr:row>15</xdr:row>
      <xdr:rowOff>157908</xdr:rowOff>
    </xdr:from>
    <xdr:to>
      <xdr:col>34</xdr:col>
      <xdr:colOff>336539</xdr:colOff>
      <xdr:row>17</xdr:row>
      <xdr:rowOff>46297</xdr:rowOff>
    </xdr:to>
    <xdr:sp macro="" textlink="">
      <xdr:nvSpPr>
        <xdr:cNvPr id="15" name="TextBox 14"/>
        <xdr:cNvSpPr txBox="1"/>
      </xdr:nvSpPr>
      <xdr:spPr>
        <a:xfrm>
          <a:off x="21218487" y="2781365"/>
          <a:ext cx="192795" cy="2693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3</a:t>
          </a:r>
        </a:p>
      </xdr:txBody>
    </xdr:sp>
    <xdr:clientData/>
  </xdr:twoCellAnchor>
  <xdr:twoCellAnchor>
    <xdr:from>
      <xdr:col>35</xdr:col>
      <xdr:colOff>339687</xdr:colOff>
      <xdr:row>8</xdr:row>
      <xdr:rowOff>16394</xdr:rowOff>
    </xdr:from>
    <xdr:to>
      <xdr:col>35</xdr:col>
      <xdr:colOff>532482</xdr:colOff>
      <xdr:row>9</xdr:row>
      <xdr:rowOff>89840</xdr:rowOff>
    </xdr:to>
    <xdr:sp macro="" textlink="">
      <xdr:nvSpPr>
        <xdr:cNvPr id="16" name="TextBox 15"/>
        <xdr:cNvSpPr txBox="1"/>
      </xdr:nvSpPr>
      <xdr:spPr>
        <a:xfrm>
          <a:off x="22024030" y="1322680"/>
          <a:ext cx="192795" cy="2693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</a:t>
          </a:r>
        </a:p>
      </xdr:txBody>
    </xdr:sp>
    <xdr:clientData/>
  </xdr:twoCellAnchor>
  <xdr:twoCellAnchor editAs="oneCell">
    <xdr:from>
      <xdr:col>49</xdr:col>
      <xdr:colOff>162128</xdr:colOff>
      <xdr:row>2</xdr:row>
      <xdr:rowOff>1</xdr:rowOff>
    </xdr:from>
    <xdr:to>
      <xdr:col>57</xdr:col>
      <xdr:colOff>16215</xdr:colOff>
      <xdr:row>26</xdr:row>
      <xdr:rowOff>48641</xdr:rowOff>
    </xdr:to>
    <xdr:pic>
      <xdr:nvPicPr>
        <xdr:cNvPr id="17" name="Picture 1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4523" t="21876" r="35908" b="32399"/>
        <a:stretch/>
      </xdr:blipFill>
      <xdr:spPr>
        <a:xfrm>
          <a:off x="30690766" y="194554"/>
          <a:ext cx="4782766" cy="4426086"/>
        </a:xfrm>
        <a:prstGeom prst="rect">
          <a:avLst/>
        </a:prstGeom>
      </xdr:spPr>
    </xdr:pic>
    <xdr:clientData/>
  </xdr:twoCellAnchor>
  <xdr:twoCellAnchor>
    <xdr:from>
      <xdr:col>51</xdr:col>
      <xdr:colOff>88157</xdr:colOff>
      <xdr:row>8</xdr:row>
      <xdr:rowOff>41871</xdr:rowOff>
    </xdr:from>
    <xdr:to>
      <xdr:col>51</xdr:col>
      <xdr:colOff>280952</xdr:colOff>
      <xdr:row>9</xdr:row>
      <xdr:rowOff>115317</xdr:rowOff>
    </xdr:to>
    <xdr:sp macro="" textlink="">
      <xdr:nvSpPr>
        <xdr:cNvPr id="19" name="TextBox 18"/>
        <xdr:cNvSpPr txBox="1"/>
      </xdr:nvSpPr>
      <xdr:spPr>
        <a:xfrm>
          <a:off x="31848966" y="1306467"/>
          <a:ext cx="192795" cy="267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</a:t>
          </a:r>
        </a:p>
      </xdr:txBody>
    </xdr:sp>
    <xdr:clientData/>
  </xdr:twoCellAnchor>
  <xdr:twoCellAnchor>
    <xdr:from>
      <xdr:col>53</xdr:col>
      <xdr:colOff>29791</xdr:colOff>
      <xdr:row>15</xdr:row>
      <xdr:rowOff>15931</xdr:rowOff>
    </xdr:from>
    <xdr:to>
      <xdr:col>53</xdr:col>
      <xdr:colOff>222586</xdr:colOff>
      <xdr:row>16</xdr:row>
      <xdr:rowOff>105589</xdr:rowOff>
    </xdr:to>
    <xdr:sp macro="" textlink="">
      <xdr:nvSpPr>
        <xdr:cNvPr id="20" name="TextBox 19"/>
        <xdr:cNvSpPr txBox="1"/>
      </xdr:nvSpPr>
      <xdr:spPr>
        <a:xfrm>
          <a:off x="33022770" y="2561335"/>
          <a:ext cx="192795" cy="267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3</a:t>
          </a:r>
        </a:p>
      </xdr:txBody>
    </xdr:sp>
    <xdr:clientData/>
  </xdr:twoCellAnchor>
  <xdr:twoCellAnchor>
    <xdr:from>
      <xdr:col>54</xdr:col>
      <xdr:colOff>427328</xdr:colOff>
      <xdr:row>8</xdr:row>
      <xdr:rowOff>24145</xdr:rowOff>
    </xdr:from>
    <xdr:to>
      <xdr:col>55</xdr:col>
      <xdr:colOff>4038</xdr:colOff>
      <xdr:row>9</xdr:row>
      <xdr:rowOff>102130</xdr:rowOff>
    </xdr:to>
    <xdr:sp macro="" textlink="">
      <xdr:nvSpPr>
        <xdr:cNvPr id="21" name="TextBox 20"/>
        <xdr:cNvSpPr txBox="1"/>
      </xdr:nvSpPr>
      <xdr:spPr>
        <a:xfrm>
          <a:off x="34280448" y="1314465"/>
          <a:ext cx="186310" cy="271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</a:t>
          </a:r>
        </a:p>
      </xdr:txBody>
    </xdr:sp>
    <xdr:clientData/>
  </xdr:twoCellAnchor>
  <xdr:twoCellAnchor>
    <xdr:from>
      <xdr:col>51</xdr:col>
      <xdr:colOff>26549</xdr:colOff>
      <xdr:row>20</xdr:row>
      <xdr:rowOff>93752</xdr:rowOff>
    </xdr:from>
    <xdr:to>
      <xdr:col>51</xdr:col>
      <xdr:colOff>219344</xdr:colOff>
      <xdr:row>22</xdr:row>
      <xdr:rowOff>5070</xdr:rowOff>
    </xdr:to>
    <xdr:sp macro="" textlink="">
      <xdr:nvSpPr>
        <xdr:cNvPr id="22" name="TextBox 21"/>
        <xdr:cNvSpPr txBox="1"/>
      </xdr:nvSpPr>
      <xdr:spPr>
        <a:xfrm>
          <a:off x="31787358" y="3563284"/>
          <a:ext cx="192795" cy="267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41</a:t>
          </a:r>
        </a:p>
      </xdr:txBody>
    </xdr:sp>
    <xdr:clientData/>
  </xdr:twoCellAnchor>
  <xdr:twoCellAnchor>
    <xdr:from>
      <xdr:col>53</xdr:col>
      <xdr:colOff>81672</xdr:colOff>
      <xdr:row>20</xdr:row>
      <xdr:rowOff>116450</xdr:rowOff>
    </xdr:from>
    <xdr:to>
      <xdr:col>53</xdr:col>
      <xdr:colOff>274467</xdr:colOff>
      <xdr:row>22</xdr:row>
      <xdr:rowOff>27768</xdr:rowOff>
    </xdr:to>
    <xdr:sp macro="" textlink="">
      <xdr:nvSpPr>
        <xdr:cNvPr id="23" name="TextBox 22"/>
        <xdr:cNvSpPr txBox="1"/>
      </xdr:nvSpPr>
      <xdr:spPr>
        <a:xfrm>
          <a:off x="33074651" y="3585982"/>
          <a:ext cx="192795" cy="267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</a:t>
          </a:r>
        </a:p>
      </xdr:txBody>
    </xdr:sp>
    <xdr:clientData/>
  </xdr:twoCellAnchor>
  <xdr:twoCellAnchor>
    <xdr:from>
      <xdr:col>55</xdr:col>
      <xdr:colOff>39519</xdr:colOff>
      <xdr:row>20</xdr:row>
      <xdr:rowOff>9446</xdr:rowOff>
    </xdr:from>
    <xdr:to>
      <xdr:col>55</xdr:col>
      <xdr:colOff>232314</xdr:colOff>
      <xdr:row>21</xdr:row>
      <xdr:rowOff>99105</xdr:rowOff>
    </xdr:to>
    <xdr:sp macro="" textlink="">
      <xdr:nvSpPr>
        <xdr:cNvPr id="24" name="TextBox 23"/>
        <xdr:cNvSpPr txBox="1"/>
      </xdr:nvSpPr>
      <xdr:spPr>
        <a:xfrm>
          <a:off x="34264668" y="3478978"/>
          <a:ext cx="192795" cy="267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</a:t>
          </a:r>
        </a:p>
      </xdr:txBody>
    </xdr:sp>
    <xdr:clientData/>
  </xdr:twoCellAnchor>
  <xdr:twoCellAnchor editAs="oneCell">
    <xdr:from>
      <xdr:col>68</xdr:col>
      <xdr:colOff>131885</xdr:colOff>
      <xdr:row>2</xdr:row>
      <xdr:rowOff>14654</xdr:rowOff>
    </xdr:from>
    <xdr:to>
      <xdr:col>75</xdr:col>
      <xdr:colOff>586155</xdr:colOff>
      <xdr:row>26</xdr:row>
      <xdr:rowOff>146539</xdr:rowOff>
    </xdr:to>
    <xdr:pic>
      <xdr:nvPicPr>
        <xdr:cNvPr id="25" name="Picture 2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607" t="21256" r="35908" b="32740"/>
        <a:stretch/>
      </xdr:blipFill>
      <xdr:spPr>
        <a:xfrm>
          <a:off x="42745270" y="205154"/>
          <a:ext cx="4762500" cy="4440115"/>
        </a:xfrm>
        <a:prstGeom prst="rect">
          <a:avLst/>
        </a:prstGeom>
      </xdr:spPr>
    </xdr:pic>
    <xdr:clientData/>
  </xdr:twoCellAnchor>
  <xdr:twoCellAnchor>
    <xdr:from>
      <xdr:col>70</xdr:col>
      <xdr:colOff>50120</xdr:colOff>
      <xdr:row>9</xdr:row>
      <xdr:rowOff>119505</xdr:rowOff>
    </xdr:from>
    <xdr:to>
      <xdr:col>70</xdr:col>
      <xdr:colOff>242915</xdr:colOff>
      <xdr:row>11</xdr:row>
      <xdr:rowOff>17105</xdr:rowOff>
    </xdr:to>
    <xdr:sp macro="" textlink="">
      <xdr:nvSpPr>
        <xdr:cNvPr id="26" name="TextBox 25"/>
        <xdr:cNvSpPr txBox="1"/>
      </xdr:nvSpPr>
      <xdr:spPr>
        <a:xfrm>
          <a:off x="43894428" y="1555582"/>
          <a:ext cx="192795" cy="2639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</a:t>
          </a:r>
        </a:p>
      </xdr:txBody>
    </xdr:sp>
    <xdr:clientData/>
  </xdr:twoCellAnchor>
  <xdr:twoCellAnchor>
    <xdr:from>
      <xdr:col>74</xdr:col>
      <xdr:colOff>12020</xdr:colOff>
      <xdr:row>20</xdr:row>
      <xdr:rowOff>110713</xdr:rowOff>
    </xdr:from>
    <xdr:to>
      <xdr:col>74</xdr:col>
      <xdr:colOff>204815</xdr:colOff>
      <xdr:row>22</xdr:row>
      <xdr:rowOff>22967</xdr:rowOff>
    </xdr:to>
    <xdr:sp macro="" textlink="">
      <xdr:nvSpPr>
        <xdr:cNvPr id="27" name="TextBox 26"/>
        <xdr:cNvSpPr txBox="1"/>
      </xdr:nvSpPr>
      <xdr:spPr>
        <a:xfrm>
          <a:off x="46318174" y="3525059"/>
          <a:ext cx="192795" cy="2639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6</a:t>
          </a:r>
        </a:p>
      </xdr:txBody>
    </xdr:sp>
    <xdr:clientData/>
  </xdr:twoCellAnchor>
  <xdr:twoCellAnchor>
    <xdr:from>
      <xdr:col>72</xdr:col>
      <xdr:colOff>120459</xdr:colOff>
      <xdr:row>21</xdr:row>
      <xdr:rowOff>175190</xdr:rowOff>
    </xdr:from>
    <xdr:to>
      <xdr:col>72</xdr:col>
      <xdr:colOff>313254</xdr:colOff>
      <xdr:row>23</xdr:row>
      <xdr:rowOff>87443</xdr:rowOff>
    </xdr:to>
    <xdr:sp macro="" textlink="">
      <xdr:nvSpPr>
        <xdr:cNvPr id="28" name="TextBox 27"/>
        <xdr:cNvSpPr txBox="1"/>
      </xdr:nvSpPr>
      <xdr:spPr>
        <a:xfrm>
          <a:off x="45195690" y="3765382"/>
          <a:ext cx="192795" cy="2639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</a:t>
          </a:r>
        </a:p>
      </xdr:txBody>
    </xdr:sp>
    <xdr:clientData/>
  </xdr:twoCellAnchor>
  <xdr:twoCellAnchor>
    <xdr:from>
      <xdr:col>70</xdr:col>
      <xdr:colOff>199589</xdr:colOff>
      <xdr:row>20</xdr:row>
      <xdr:rowOff>107782</xdr:rowOff>
    </xdr:from>
    <xdr:to>
      <xdr:col>70</xdr:col>
      <xdr:colOff>392384</xdr:colOff>
      <xdr:row>22</xdr:row>
      <xdr:rowOff>20036</xdr:rowOff>
    </xdr:to>
    <xdr:sp macro="" textlink="">
      <xdr:nvSpPr>
        <xdr:cNvPr id="29" name="TextBox 28"/>
        <xdr:cNvSpPr txBox="1"/>
      </xdr:nvSpPr>
      <xdr:spPr>
        <a:xfrm>
          <a:off x="44043897" y="3522128"/>
          <a:ext cx="192795" cy="2639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</a:t>
          </a:r>
        </a:p>
      </xdr:txBody>
    </xdr:sp>
    <xdr:clientData/>
  </xdr:twoCellAnchor>
  <xdr:twoCellAnchor>
    <xdr:from>
      <xdr:col>72</xdr:col>
      <xdr:colOff>278720</xdr:colOff>
      <xdr:row>15</xdr:row>
      <xdr:rowOff>128297</xdr:rowOff>
    </xdr:from>
    <xdr:to>
      <xdr:col>72</xdr:col>
      <xdr:colOff>471515</xdr:colOff>
      <xdr:row>17</xdr:row>
      <xdr:rowOff>25897</xdr:rowOff>
    </xdr:to>
    <xdr:sp macro="" textlink="">
      <xdr:nvSpPr>
        <xdr:cNvPr id="30" name="TextBox 29"/>
        <xdr:cNvSpPr txBox="1"/>
      </xdr:nvSpPr>
      <xdr:spPr>
        <a:xfrm>
          <a:off x="45353951" y="2634105"/>
          <a:ext cx="192795" cy="2639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3</a:t>
          </a:r>
        </a:p>
      </xdr:txBody>
    </xdr:sp>
    <xdr:clientData/>
  </xdr:twoCellAnchor>
  <xdr:twoCellAnchor>
    <xdr:from>
      <xdr:col>73</xdr:col>
      <xdr:colOff>372505</xdr:colOff>
      <xdr:row>9</xdr:row>
      <xdr:rowOff>31581</xdr:rowOff>
    </xdr:from>
    <xdr:to>
      <xdr:col>73</xdr:col>
      <xdr:colOff>565300</xdr:colOff>
      <xdr:row>10</xdr:row>
      <xdr:rowOff>105027</xdr:rowOff>
    </xdr:to>
    <xdr:sp macro="" textlink="">
      <xdr:nvSpPr>
        <xdr:cNvPr id="31" name="TextBox 30"/>
        <xdr:cNvSpPr txBox="1"/>
      </xdr:nvSpPr>
      <xdr:spPr>
        <a:xfrm>
          <a:off x="46063197" y="1467658"/>
          <a:ext cx="192795" cy="2639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2</a:t>
          </a:r>
        </a:p>
      </xdr:txBody>
    </xdr:sp>
    <xdr:clientData/>
  </xdr:twoCellAnchor>
  <xdr:twoCellAnchor>
    <xdr:from>
      <xdr:col>77</xdr:col>
      <xdr:colOff>322382</xdr:colOff>
      <xdr:row>9</xdr:row>
      <xdr:rowOff>161193</xdr:rowOff>
    </xdr:from>
    <xdr:to>
      <xdr:col>89</xdr:col>
      <xdr:colOff>146539</xdr:colOff>
      <xdr:row>28</xdr:row>
      <xdr:rowOff>45429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89</xdr:col>
      <xdr:colOff>190500</xdr:colOff>
      <xdr:row>9</xdr:row>
      <xdr:rowOff>146537</xdr:rowOff>
    </xdr:from>
    <xdr:to>
      <xdr:col>101</xdr:col>
      <xdr:colOff>234461</xdr:colOff>
      <xdr:row>28</xdr:row>
      <xdr:rowOff>30773</xdr:rowOff>
    </xdr:to>
    <xdr:graphicFrame macro="">
      <xdr:nvGraphicFramePr>
        <xdr:cNvPr id="3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77</xdr:col>
      <xdr:colOff>322385</xdr:colOff>
      <xdr:row>28</xdr:row>
      <xdr:rowOff>117230</xdr:rowOff>
    </xdr:from>
    <xdr:to>
      <xdr:col>89</xdr:col>
      <xdr:colOff>146542</xdr:colOff>
      <xdr:row>47</xdr:row>
      <xdr:rowOff>60083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89</xdr:col>
      <xdr:colOff>175846</xdr:colOff>
      <xdr:row>28</xdr:row>
      <xdr:rowOff>117231</xdr:rowOff>
    </xdr:from>
    <xdr:to>
      <xdr:col>101</xdr:col>
      <xdr:colOff>219807</xdr:colOff>
      <xdr:row>47</xdr:row>
      <xdr:rowOff>60084</xdr:rowOff>
    </xdr:to>
    <xdr:graphicFrame macro="">
      <xdr:nvGraphicFramePr>
        <xdr:cNvPr id="35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11</xdr:col>
      <xdr:colOff>174705</xdr:colOff>
      <xdr:row>27</xdr:row>
      <xdr:rowOff>126782</xdr:rowOff>
    </xdr:from>
    <xdr:to>
      <xdr:col>19</xdr:col>
      <xdr:colOff>132011</xdr:colOff>
      <xdr:row>49</xdr:row>
      <xdr:rowOff>60397</xdr:rowOff>
    </xdr:to>
    <xdr:pic>
      <xdr:nvPicPr>
        <xdr:cNvPr id="36" name="Picture 35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34595" t="21135" r="35751" b="32427"/>
        <a:stretch/>
      </xdr:blipFill>
      <xdr:spPr>
        <a:xfrm>
          <a:off x="7125069" y="5160600"/>
          <a:ext cx="4760214" cy="4589427"/>
        </a:xfrm>
        <a:prstGeom prst="rect">
          <a:avLst/>
        </a:prstGeom>
      </xdr:spPr>
    </xdr:pic>
    <xdr:clientData/>
  </xdr:twoCellAnchor>
  <xdr:twoCellAnchor editAs="oneCell">
    <xdr:from>
      <xdr:col>30</xdr:col>
      <xdr:colOff>103691</xdr:colOff>
      <xdr:row>27</xdr:row>
      <xdr:rowOff>2612</xdr:rowOff>
    </xdr:from>
    <xdr:to>
      <xdr:col>38</xdr:col>
      <xdr:colOff>84522</xdr:colOff>
      <xdr:row>48</xdr:row>
      <xdr:rowOff>135333</xdr:rowOff>
    </xdr:to>
    <xdr:pic>
      <xdr:nvPicPr>
        <xdr:cNvPr id="37" name="Picture 36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34505" t="21278" r="35661" b="32139"/>
        <a:stretch/>
      </xdr:blipFill>
      <xdr:spPr>
        <a:xfrm>
          <a:off x="18807327" y="5036430"/>
          <a:ext cx="4783740" cy="4603806"/>
        </a:xfrm>
        <a:prstGeom prst="rect">
          <a:avLst/>
        </a:prstGeom>
      </xdr:spPr>
    </xdr:pic>
    <xdr:clientData/>
  </xdr:twoCellAnchor>
  <xdr:twoCellAnchor editAs="oneCell">
    <xdr:from>
      <xdr:col>49</xdr:col>
      <xdr:colOff>192570</xdr:colOff>
      <xdr:row>26</xdr:row>
      <xdr:rowOff>100641</xdr:rowOff>
    </xdr:from>
    <xdr:to>
      <xdr:col>57</xdr:col>
      <xdr:colOff>150746</xdr:colOff>
      <xdr:row>48</xdr:row>
      <xdr:rowOff>48634</xdr:rowOff>
    </xdr:to>
    <xdr:pic>
      <xdr:nvPicPr>
        <xdr:cNvPr id="38" name="Picture 37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34505" t="21135" r="35661" b="32282"/>
        <a:stretch/>
      </xdr:blipFill>
      <xdr:spPr>
        <a:xfrm>
          <a:off x="30788025" y="4949732"/>
          <a:ext cx="4761084" cy="4603805"/>
        </a:xfrm>
        <a:prstGeom prst="rect">
          <a:avLst/>
        </a:prstGeom>
      </xdr:spPr>
    </xdr:pic>
    <xdr:clientData/>
  </xdr:twoCellAnchor>
  <xdr:twoCellAnchor editAs="oneCell">
    <xdr:from>
      <xdr:col>68</xdr:col>
      <xdr:colOff>149873</xdr:colOff>
      <xdr:row>26</xdr:row>
      <xdr:rowOff>181677</xdr:rowOff>
    </xdr:from>
    <xdr:to>
      <xdr:col>76</xdr:col>
      <xdr:colOff>9585</xdr:colOff>
      <xdr:row>48</xdr:row>
      <xdr:rowOff>100915</xdr:rowOff>
    </xdr:to>
    <xdr:pic>
      <xdr:nvPicPr>
        <xdr:cNvPr id="39" name="Picture 38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34416" t="20848" r="36290" b="32857"/>
        <a:stretch/>
      </xdr:blipFill>
      <xdr:spPr>
        <a:xfrm>
          <a:off x="42429328" y="5030768"/>
          <a:ext cx="4662621" cy="4575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348140</xdr:colOff>
      <xdr:row>1</xdr:row>
      <xdr:rowOff>64832</xdr:rowOff>
    </xdr:from>
    <xdr:to>
      <xdr:col>23</xdr:col>
      <xdr:colOff>234818</xdr:colOff>
      <xdr:row>17</xdr:row>
      <xdr:rowOff>187665</xdr:rowOff>
    </xdr:to>
    <xdr:pic>
      <xdr:nvPicPr>
        <xdr:cNvPr id="4" name="Picture 3" descr="C:\Users\Leila Hassanesfahani\Desktop\supplementary material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2958" y="64832"/>
          <a:ext cx="6005768" cy="33666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477804</xdr:colOff>
      <xdr:row>1</xdr:row>
      <xdr:rowOff>173181</xdr:rowOff>
    </xdr:from>
    <xdr:to>
      <xdr:col>13</xdr:col>
      <xdr:colOff>358263</xdr:colOff>
      <xdr:row>17</xdr:row>
      <xdr:rowOff>1158</xdr:rowOff>
    </xdr:to>
    <xdr:pic>
      <xdr:nvPicPr>
        <xdr:cNvPr id="5" name="Picture 4" descr="C:\Users\Leila Hassanesfahani\Desktop\516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3531" y="173181"/>
          <a:ext cx="5999550" cy="30604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138546</xdr:colOff>
      <xdr:row>18</xdr:row>
      <xdr:rowOff>115453</xdr:rowOff>
    </xdr:from>
    <xdr:to>
      <xdr:col>14</xdr:col>
      <xdr:colOff>0</xdr:colOff>
      <xdr:row>34</xdr:row>
      <xdr:rowOff>9238</xdr:rowOff>
    </xdr:to>
    <xdr:pic>
      <xdr:nvPicPr>
        <xdr:cNvPr id="6" name="Picture 5" descr="C:\Users\Leila Hassanesfahani\Desktop\601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4273" y="3255817"/>
          <a:ext cx="6592454" cy="30595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431267</xdr:colOff>
      <xdr:row>17</xdr:row>
      <xdr:rowOff>136414</xdr:rowOff>
    </xdr:from>
    <xdr:to>
      <xdr:col>23</xdr:col>
      <xdr:colOff>317945</xdr:colOff>
      <xdr:row>34</xdr:row>
      <xdr:rowOff>129137</xdr:rowOff>
    </xdr:to>
    <xdr:pic>
      <xdr:nvPicPr>
        <xdr:cNvPr id="7" name="Picture 6" descr="C:\Users\Leila Hassanesfahani\Desktop\supplementary material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6085" y="3092050"/>
          <a:ext cx="6005768" cy="33666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113489</xdr:colOff>
      <xdr:row>34</xdr:row>
      <xdr:rowOff>24598</xdr:rowOff>
    </xdr:from>
    <xdr:to>
      <xdr:col>13</xdr:col>
      <xdr:colOff>291831</xdr:colOff>
      <xdr:row>50</xdr:row>
      <xdr:rowOff>157656</xdr:rowOff>
    </xdr:to>
    <xdr:pic>
      <xdr:nvPicPr>
        <xdr:cNvPr id="8" name="Picture 7" descr="C:\Users\Leila Hassanesfahani\Desktop\609.jpg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868" y="6094322"/>
          <a:ext cx="5617446" cy="30759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409404</xdr:colOff>
      <xdr:row>33</xdr:row>
      <xdr:rowOff>157539</xdr:rowOff>
    </xdr:from>
    <xdr:to>
      <xdr:col>23</xdr:col>
      <xdr:colOff>296082</xdr:colOff>
      <xdr:row>52</xdr:row>
      <xdr:rowOff>20765</xdr:rowOff>
    </xdr:to>
    <xdr:pic>
      <xdr:nvPicPr>
        <xdr:cNvPr id="9" name="Picture 8" descr="C:\Users\Leila Hassanesfahani\Desktop\supplementary material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8510" y="5864433"/>
          <a:ext cx="6047528" cy="32516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262758</xdr:colOff>
      <xdr:row>49</xdr:row>
      <xdr:rowOff>131380</xdr:rowOff>
    </xdr:from>
    <xdr:to>
      <xdr:col>13</xdr:col>
      <xdr:colOff>525516</xdr:colOff>
      <xdr:row>66</xdr:row>
      <xdr:rowOff>26277</xdr:rowOff>
    </xdr:to>
    <xdr:pic>
      <xdr:nvPicPr>
        <xdr:cNvPr id="10" name="Picture 9" descr="C:\Users\Leila Hassanesfahani\Desktop\617.jpg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792" y="8960070"/>
          <a:ext cx="6306207" cy="30217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420414</xdr:colOff>
      <xdr:row>48</xdr:row>
      <xdr:rowOff>157655</xdr:rowOff>
    </xdr:from>
    <xdr:to>
      <xdr:col>23</xdr:col>
      <xdr:colOff>307092</xdr:colOff>
      <xdr:row>67</xdr:row>
      <xdr:rowOff>20882</xdr:rowOff>
    </xdr:to>
    <xdr:pic>
      <xdr:nvPicPr>
        <xdr:cNvPr id="11" name="Picture 10" descr="C:\Users\Leila Hassanesfahani\Desktop\supplementary material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6897" y="8802414"/>
          <a:ext cx="5930125" cy="335791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28</xdr:col>
      <xdr:colOff>78748</xdr:colOff>
      <xdr:row>11</xdr:row>
      <xdr:rowOff>186267</xdr:rowOff>
    </xdr:from>
    <xdr:to>
      <xdr:col>38</xdr:col>
      <xdr:colOff>225490</xdr:colOff>
      <xdr:row>18</xdr:row>
      <xdr:rowOff>16543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77755</xdr:colOff>
      <xdr:row>19</xdr:row>
      <xdr:rowOff>0</xdr:rowOff>
    </xdr:from>
    <xdr:to>
      <xdr:col>38</xdr:col>
      <xdr:colOff>224497</xdr:colOff>
      <xdr:row>25</xdr:row>
      <xdr:rowOff>16888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77755</xdr:colOff>
      <xdr:row>26</xdr:row>
      <xdr:rowOff>0</xdr:rowOff>
    </xdr:from>
    <xdr:to>
      <xdr:col>38</xdr:col>
      <xdr:colOff>224497</xdr:colOff>
      <xdr:row>32</xdr:row>
      <xdr:rowOff>16887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8"/>
  <sheetViews>
    <sheetView zoomScale="68" zoomScaleNormal="68" workbookViewId="0">
      <selection activeCell="AO28" sqref="AO28"/>
    </sheetView>
  </sheetViews>
  <sheetFormatPr defaultRowHeight="14.4" x14ac:dyDescent="0.3"/>
  <cols>
    <col min="1" max="1" width="11.88671875" bestFit="1" customWidth="1"/>
    <col min="4" max="4" width="5.33203125" style="1" bestFit="1" customWidth="1"/>
    <col min="5" max="5" width="4.6640625" style="1" bestFit="1" customWidth="1"/>
    <col min="6" max="7" width="5.21875" style="1" bestFit="1" customWidth="1"/>
    <col min="8" max="9" width="4.5546875" style="1" bestFit="1" customWidth="1"/>
    <col min="10" max="10" width="5.5546875" style="1" customWidth="1"/>
    <col min="11" max="14" width="5.21875" style="1" bestFit="1" customWidth="1"/>
    <col min="15" max="15" width="4.5546875" style="1" bestFit="1" customWidth="1"/>
    <col min="16" max="16" width="5.44140625" style="1" bestFit="1" customWidth="1"/>
    <col min="17" max="17" width="4.77734375" style="1" bestFit="1" customWidth="1"/>
    <col min="18" max="19" width="5.21875" style="1" bestFit="1" customWidth="1"/>
    <col min="20" max="21" width="4.5546875" style="1" bestFit="1" customWidth="1"/>
    <col min="22" max="22" width="5.77734375" style="1" customWidth="1"/>
    <col min="23" max="23" width="4.6640625" style="1" bestFit="1" customWidth="1"/>
    <col min="24" max="25" width="5.21875" style="1" bestFit="1" customWidth="1"/>
    <col min="26" max="27" width="4.5546875" style="1" bestFit="1" customWidth="1"/>
    <col min="28" max="28" width="5.44140625" style="1" bestFit="1" customWidth="1"/>
    <col min="29" max="29" width="5.33203125" style="1" bestFit="1" customWidth="1"/>
    <col min="30" max="30" width="4.6640625" style="1" bestFit="1" customWidth="1"/>
    <col min="31" max="31" width="5.21875" style="1" bestFit="1" customWidth="1"/>
    <col min="32" max="32" width="4.6640625" style="1" bestFit="1" customWidth="1"/>
    <col min="33" max="33" width="4.5546875" style="1" bestFit="1" customWidth="1"/>
    <col min="34" max="34" width="5.44140625" style="1" bestFit="1" customWidth="1"/>
    <col min="35" max="35" width="4.77734375" style="1" bestFit="1" customWidth="1"/>
    <col min="36" max="37" width="5.21875" style="1" bestFit="1" customWidth="1"/>
    <col min="38" max="38" width="4.6640625" style="1" bestFit="1" customWidth="1"/>
    <col min="39" max="40" width="6" style="1" customWidth="1"/>
    <col min="41" max="41" width="6" customWidth="1"/>
    <col min="42" max="52" width="6.33203125" customWidth="1"/>
  </cols>
  <sheetData>
    <row r="1" spans="1:38" x14ac:dyDescent="0.3">
      <c r="D1" s="1" t="s">
        <v>16</v>
      </c>
      <c r="E1" s="1">
        <v>1</v>
      </c>
      <c r="J1" s="1" t="s">
        <v>16</v>
      </c>
      <c r="K1" s="1">
        <v>2</v>
      </c>
      <c r="P1" s="1" t="s">
        <v>16</v>
      </c>
      <c r="Q1" s="1">
        <v>3</v>
      </c>
      <c r="V1" s="1" t="s">
        <v>16</v>
      </c>
      <c r="W1" s="1">
        <v>4</v>
      </c>
      <c r="AB1" s="1" t="s">
        <v>20</v>
      </c>
      <c r="AC1" s="1">
        <v>1</v>
      </c>
      <c r="AH1" s="1" t="s">
        <v>20</v>
      </c>
      <c r="AI1" s="1">
        <v>2</v>
      </c>
    </row>
    <row r="2" spans="1:38" x14ac:dyDescent="0.3"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J2" s="2" t="s">
        <v>0</v>
      </c>
      <c r="K2" s="2" t="s">
        <v>1</v>
      </c>
      <c r="L2" s="2" t="s">
        <v>2</v>
      </c>
      <c r="M2" s="2" t="s">
        <v>3</v>
      </c>
      <c r="N2" s="2" t="s">
        <v>4</v>
      </c>
      <c r="P2" s="2" t="s">
        <v>0</v>
      </c>
      <c r="Q2" s="2" t="s">
        <v>1</v>
      </c>
      <c r="R2" s="2" t="s">
        <v>2</v>
      </c>
      <c r="S2" s="2" t="s">
        <v>3</v>
      </c>
      <c r="T2" s="2" t="s">
        <v>4</v>
      </c>
      <c r="V2" s="2" t="s">
        <v>0</v>
      </c>
      <c r="W2" s="2" t="s">
        <v>1</v>
      </c>
      <c r="X2" s="2" t="s">
        <v>2</v>
      </c>
      <c r="Y2" s="2" t="s">
        <v>3</v>
      </c>
      <c r="Z2" s="2" t="s">
        <v>4</v>
      </c>
      <c r="AB2" s="2" t="s">
        <v>0</v>
      </c>
      <c r="AC2" s="2" t="s">
        <v>1</v>
      </c>
      <c r="AD2" s="2" t="s">
        <v>2</v>
      </c>
      <c r="AE2" s="2" t="s">
        <v>3</v>
      </c>
      <c r="AF2" s="2" t="s">
        <v>4</v>
      </c>
      <c r="AH2" s="2" t="s">
        <v>0</v>
      </c>
      <c r="AI2" s="2" t="s">
        <v>1</v>
      </c>
      <c r="AJ2" s="2" t="s">
        <v>2</v>
      </c>
      <c r="AK2" s="2" t="s">
        <v>3</v>
      </c>
      <c r="AL2" s="2" t="s">
        <v>4</v>
      </c>
    </row>
    <row r="3" spans="1:38" x14ac:dyDescent="0.3">
      <c r="A3" t="s">
        <v>5</v>
      </c>
      <c r="B3">
        <v>1</v>
      </c>
      <c r="D3" s="13">
        <v>3.8369778262673</v>
      </c>
      <c r="E3" s="13">
        <v>3.0276149106729502</v>
      </c>
      <c r="F3" s="13">
        <v>0.21951746741342301</v>
      </c>
      <c r="G3" s="13">
        <v>4.65291799963111E-2</v>
      </c>
      <c r="H3" s="13">
        <v>4.8187918499603098E-2</v>
      </c>
      <c r="J3" s="13">
        <v>3.8212456878767198</v>
      </c>
      <c r="K3" s="13">
        <v>3.0256950360001502</v>
      </c>
      <c r="L3" s="13">
        <v>0.23345366771902801</v>
      </c>
      <c r="M3" s="13">
        <v>5.4331874855820403E-2</v>
      </c>
      <c r="N3" s="13">
        <v>5.4500614971466299E-2</v>
      </c>
      <c r="P3" s="13">
        <v>3.85732207428254</v>
      </c>
      <c r="Q3" s="13">
        <v>3.0951050289699902</v>
      </c>
      <c r="R3" s="13">
        <v>0.19439521297044901</v>
      </c>
      <c r="S3" s="13">
        <v>3.6391476639560202E-2</v>
      </c>
      <c r="T3" s="13">
        <v>3.7789498825826197E-2</v>
      </c>
      <c r="V3" s="1">
        <v>3.8236671391188</v>
      </c>
      <c r="W3" s="1">
        <v>3.03417800182166</v>
      </c>
      <c r="X3" s="1">
        <v>0.234389467459968</v>
      </c>
      <c r="Y3" s="1">
        <v>5.3132991050316998E-2</v>
      </c>
      <c r="Z3" s="1">
        <v>5.4938422456167403E-2</v>
      </c>
      <c r="AB3" s="13">
        <v>3.8548930829254902</v>
      </c>
      <c r="AC3" s="13">
        <v>3.0748093932992902</v>
      </c>
      <c r="AD3" s="13">
        <v>0.202083334057787</v>
      </c>
      <c r="AE3" s="13">
        <v>3.7604680920688402E-2</v>
      </c>
      <c r="AF3" s="13">
        <v>4.0837673903911298E-2</v>
      </c>
      <c r="AH3" s="13">
        <v>3.9273947133854001</v>
      </c>
      <c r="AI3" s="13">
        <v>3.15505925764624</v>
      </c>
      <c r="AJ3" s="13">
        <v>4.6804003189432897E-2</v>
      </c>
      <c r="AK3" s="13">
        <v>1.0633897989909E-3</v>
      </c>
      <c r="AL3" s="13">
        <v>2.1906147145564401E-3</v>
      </c>
    </row>
    <row r="4" spans="1:38" x14ac:dyDescent="0.3">
      <c r="A4" t="s">
        <v>6</v>
      </c>
      <c r="B4">
        <v>2</v>
      </c>
      <c r="D4" s="13">
        <v>3.83206656068326</v>
      </c>
      <c r="E4" s="13">
        <v>3.0959403027026502</v>
      </c>
      <c r="F4" s="13">
        <v>0.25377774334223402</v>
      </c>
      <c r="G4" s="13">
        <v>4.8968470352870101E-2</v>
      </c>
      <c r="H4" s="13">
        <v>6.4403143015876907E-2</v>
      </c>
      <c r="J4" s="13">
        <v>3.9277489119568498</v>
      </c>
      <c r="K4" s="13">
        <v>3.1716218627855</v>
      </c>
      <c r="L4" s="13">
        <v>0.124600950706218</v>
      </c>
      <c r="M4" s="13">
        <v>8.8320018163479098E-4</v>
      </c>
      <c r="N4" s="13">
        <v>1.55253969168934E-2</v>
      </c>
      <c r="P4" s="13">
        <v>3.81482051723449</v>
      </c>
      <c r="Q4" s="13">
        <v>3.0570462555239102</v>
      </c>
      <c r="R4" s="13">
        <v>0.24851081934077199</v>
      </c>
      <c r="S4" s="13">
        <v>5.7509357440976398E-2</v>
      </c>
      <c r="T4" s="13">
        <v>6.1757627329421999E-2</v>
      </c>
      <c r="V4" s="1">
        <v>3.7084477909139801</v>
      </c>
      <c r="W4" s="1">
        <v>2.9240611827616698</v>
      </c>
      <c r="X4" s="1">
        <v>0.33516899817760498</v>
      </c>
      <c r="Y4" s="1">
        <v>0.109337502849933</v>
      </c>
      <c r="Z4" s="1">
        <v>0.11233825733937899</v>
      </c>
      <c r="AB4" s="13">
        <v>3.9417371246130801</v>
      </c>
      <c r="AC4" s="13">
        <v>3.2042546907113101</v>
      </c>
      <c r="AD4" s="13">
        <v>0.25102095095279903</v>
      </c>
      <c r="AE4" s="13">
        <v>-6.2459444048730299E-3</v>
      </c>
      <c r="AF4" s="13">
        <v>6.3011517817247495E-2</v>
      </c>
      <c r="AH4" s="13">
        <v>3.8124219943338402</v>
      </c>
      <c r="AI4" s="13">
        <v>3.0255177565766802</v>
      </c>
      <c r="AJ4" s="13">
        <v>0.24922953197735301</v>
      </c>
      <c r="AK4" s="13">
        <v>5.8694144364270798E-2</v>
      </c>
      <c r="AL4" s="13">
        <v>6.21153596096502E-2</v>
      </c>
    </row>
    <row r="5" spans="1:38" x14ac:dyDescent="0.3">
      <c r="A5" t="s">
        <v>7</v>
      </c>
      <c r="B5">
        <v>3</v>
      </c>
      <c r="D5" s="13">
        <v>4.1819242346775303</v>
      </c>
      <c r="E5" s="13">
        <v>3.29519033957274</v>
      </c>
      <c r="F5" s="13">
        <v>0.32818097938077001</v>
      </c>
      <c r="G5" s="13">
        <v>-0.13261197264017599</v>
      </c>
      <c r="H5" s="13">
        <v>0.10770275522732101</v>
      </c>
      <c r="J5" s="13">
        <v>3.71987045194212</v>
      </c>
      <c r="K5" s="13">
        <v>3.0460416965436798</v>
      </c>
      <c r="L5" s="13">
        <v>0.32348938905186497</v>
      </c>
      <c r="M5" s="13">
        <v>0.10384226343795799</v>
      </c>
      <c r="N5" s="13">
        <v>0.10464538482914899</v>
      </c>
      <c r="P5" s="13">
        <v>3.69601063182076</v>
      </c>
      <c r="Q5" s="13">
        <v>2.9853597496989801</v>
      </c>
      <c r="R5" s="13">
        <v>0.340798397953051</v>
      </c>
      <c r="S5" s="13">
        <v>0.11530158087069201</v>
      </c>
      <c r="T5" s="13">
        <v>0.116143548047366</v>
      </c>
      <c r="V5" s="1">
        <v>3.6856322129618002</v>
      </c>
      <c r="W5" s="1">
        <v>2.9946877575546802</v>
      </c>
      <c r="X5" s="1">
        <v>0.34842856134453098</v>
      </c>
      <c r="Y5" s="1">
        <v>0.120263081493233</v>
      </c>
      <c r="Z5" s="1">
        <v>0.121402462360619</v>
      </c>
      <c r="AB5" s="13">
        <v>3.7915630151295701</v>
      </c>
      <c r="AC5" s="13">
        <v>3.0300732436001998</v>
      </c>
      <c r="AD5" s="13">
        <v>0.337715204282036</v>
      </c>
      <c r="AE5" s="13">
        <v>6.8966336421627999E-2</v>
      </c>
      <c r="AF5" s="13">
        <v>0.11405155920325701</v>
      </c>
      <c r="AH5" s="13">
        <v>3.7126414310065798</v>
      </c>
      <c r="AI5" s="13">
        <v>2.9794658073642202</v>
      </c>
      <c r="AJ5" s="13">
        <v>0.33392469720670198</v>
      </c>
      <c r="AK5" s="13">
        <v>0.107321980417074</v>
      </c>
      <c r="AL5" s="13">
        <v>0.111505703404588</v>
      </c>
    </row>
    <row r="6" spans="1:38" x14ac:dyDescent="0.3">
      <c r="A6" t="s">
        <v>8</v>
      </c>
      <c r="B6">
        <v>4</v>
      </c>
      <c r="D6" s="13">
        <v>3.8907430692131002</v>
      </c>
      <c r="E6" s="13">
        <v>3.2022688615847401</v>
      </c>
      <c r="F6" s="13">
        <v>0.14403795514312501</v>
      </c>
      <c r="G6" s="13">
        <v>1.9621152160415298E-2</v>
      </c>
      <c r="H6" s="13">
        <v>2.0746932521813002E-2</v>
      </c>
      <c r="J6" s="13">
        <v>3.86814659915771</v>
      </c>
      <c r="K6" s="13">
        <v>3.18371913622294</v>
      </c>
      <c r="L6" s="13">
        <v>0.19090579906354399</v>
      </c>
      <c r="M6" s="13">
        <v>3.09756780328845E-2</v>
      </c>
      <c r="N6" s="13">
        <v>3.6445024116090297E-2</v>
      </c>
      <c r="P6" s="13">
        <v>3.8384447830684199</v>
      </c>
      <c r="Q6" s="13">
        <v>3.1637812138851902</v>
      </c>
      <c r="R6" s="13">
        <v>0.21724536198797501</v>
      </c>
      <c r="S6" s="13">
        <v>4.579997699143E-2</v>
      </c>
      <c r="T6" s="13">
        <v>4.7195547305286099E-2</v>
      </c>
      <c r="V6" s="1">
        <v>4.4497377247002996</v>
      </c>
      <c r="W6" s="1">
        <v>3.40250303184499</v>
      </c>
      <c r="X6" s="1">
        <v>-8.0903982705200606E-2</v>
      </c>
      <c r="Y6" s="1">
        <v>-0.28232365835224199</v>
      </c>
      <c r="Z6" s="1">
        <v>6.5454544175633997E-3</v>
      </c>
      <c r="AB6" s="13">
        <v>3.90425295693796</v>
      </c>
      <c r="AC6" s="13">
        <v>3.1722510401928998</v>
      </c>
      <c r="AD6" s="13">
        <v>0.145102552194359</v>
      </c>
      <c r="AE6" s="13">
        <v>1.28009622877401E-2</v>
      </c>
      <c r="AF6" s="13">
        <v>2.1054750653316599E-2</v>
      </c>
      <c r="AH6" s="13">
        <v>3.86171923866458</v>
      </c>
      <c r="AI6" s="13">
        <v>3.1713856712306301</v>
      </c>
      <c r="AJ6" s="13">
        <v>0.186483810791262</v>
      </c>
      <c r="AK6" s="13">
        <v>3.4193288327660297E-2</v>
      </c>
      <c r="AL6" s="13">
        <v>3.47762116872311E-2</v>
      </c>
    </row>
    <row r="7" spans="1:38" x14ac:dyDescent="0.3">
      <c r="A7" t="s">
        <v>9</v>
      </c>
      <c r="B7">
        <v>5</v>
      </c>
      <c r="D7" s="13">
        <v>3.5094065421373202</v>
      </c>
      <c r="E7" s="13">
        <v>2.8388824749750801</v>
      </c>
      <c r="F7" s="13">
        <v>0.498851603210554</v>
      </c>
      <c r="G7" s="13">
        <v>0.20237971519746401</v>
      </c>
      <c r="H7" s="13">
        <v>0.24885292202574</v>
      </c>
      <c r="J7" s="13">
        <v>3.0550259088040099</v>
      </c>
      <c r="K7" s="13">
        <v>2.3601197426986098</v>
      </c>
      <c r="L7" s="13">
        <v>0.63338592640560498</v>
      </c>
      <c r="M7" s="13">
        <v>0.39555244802473699</v>
      </c>
      <c r="N7" s="13">
        <v>0.40117773176868599</v>
      </c>
      <c r="P7" s="13">
        <v>3.0553893279342099</v>
      </c>
      <c r="Q7" s="13">
        <v>2.41926296875556</v>
      </c>
      <c r="R7" s="13">
        <v>0.63027173391936198</v>
      </c>
      <c r="S7" s="13">
        <v>0.39540863198144</v>
      </c>
      <c r="T7" s="13">
        <v>0.397242458577719</v>
      </c>
      <c r="V7" s="1">
        <v>3.2512160843872899</v>
      </c>
      <c r="W7" s="1">
        <v>2.6136108756501302</v>
      </c>
      <c r="X7" s="1">
        <v>0.56540861521093899</v>
      </c>
      <c r="Y7" s="1">
        <v>0.315425847870966</v>
      </c>
      <c r="Z7" s="1">
        <v>0.31968690215475198</v>
      </c>
      <c r="AB7" s="13">
        <v>3.41920001449345</v>
      </c>
      <c r="AC7" s="13">
        <v>2.8105045016968502</v>
      </c>
      <c r="AD7" s="13">
        <v>0.501189360966801</v>
      </c>
      <c r="AE7" s="13">
        <v>0.24285712313708599</v>
      </c>
      <c r="AF7" s="13">
        <v>0.25119077554630997</v>
      </c>
      <c r="AH7" s="13">
        <v>3.1191872677760899</v>
      </c>
      <c r="AI7" s="13">
        <v>2.4637069886791001</v>
      </c>
      <c r="AJ7" s="13">
        <v>0.62210032956384498</v>
      </c>
      <c r="AK7" s="13">
        <v>0.36989674015683899</v>
      </c>
      <c r="AL7" s="13">
        <v>0.387008820043444</v>
      </c>
    </row>
    <row r="8" spans="1:38" x14ac:dyDescent="0.3">
      <c r="A8" t="s">
        <v>10</v>
      </c>
      <c r="B8">
        <v>6</v>
      </c>
      <c r="D8" s="13">
        <v>3.92123698439066</v>
      </c>
      <c r="E8" s="13">
        <v>3.1389863897840198</v>
      </c>
      <c r="F8" s="13">
        <v>7.6302019192820397E-2</v>
      </c>
      <c r="G8" s="13">
        <v>4.1933826745657E-3</v>
      </c>
      <c r="H8" s="13">
        <v>5.8219981329015302E-3</v>
      </c>
      <c r="J8" s="13">
        <v>3.8469742291597702</v>
      </c>
      <c r="K8" s="13">
        <v>3.0992791231538299</v>
      </c>
      <c r="L8" s="13">
        <v>0.209653139088365</v>
      </c>
      <c r="M8" s="13">
        <v>4.15545907642191E-2</v>
      </c>
      <c r="N8" s="13">
        <v>4.3954438729605298E-2</v>
      </c>
      <c r="P8" s="13">
        <v>3.8502225836801802</v>
      </c>
      <c r="Q8" s="13">
        <v>3.0655840577649101</v>
      </c>
      <c r="R8" s="13">
        <v>0.20554499319393399</v>
      </c>
      <c r="S8" s="13">
        <v>3.99352999944955E-2</v>
      </c>
      <c r="T8" s="13">
        <v>4.2248744227094397E-2</v>
      </c>
      <c r="V8" s="1">
        <v>3.8776219900929898</v>
      </c>
      <c r="W8" s="1">
        <v>3.10908703636446</v>
      </c>
      <c r="X8" s="1">
        <v>0.167267140002649</v>
      </c>
      <c r="Y8" s="1">
        <v>2.62224299396474E-2</v>
      </c>
      <c r="Z8" s="1">
        <v>2.7978296124665701E-2</v>
      </c>
      <c r="AB8" s="13">
        <v>3.9285893787149999</v>
      </c>
      <c r="AC8" s="13">
        <v>3.1503874274840502</v>
      </c>
      <c r="AD8" s="13">
        <v>4.9568223694617899E-2</v>
      </c>
      <c r="AE8" s="13">
        <v>4.5556882359376599E-4</v>
      </c>
      <c r="AF8" s="13">
        <v>2.4570088002396802E-3</v>
      </c>
      <c r="AH8" s="13">
        <v>3.8672014640228101</v>
      </c>
      <c r="AI8" s="13">
        <v>3.0931870259812002</v>
      </c>
      <c r="AJ8" s="13">
        <v>0.18290437388827499</v>
      </c>
      <c r="AK8" s="13">
        <v>3.1449159076187103E-2</v>
      </c>
      <c r="AL8" s="13">
        <v>3.3454009987461703E-2</v>
      </c>
    </row>
    <row r="9" spans="1:38" x14ac:dyDescent="0.3">
      <c r="A9" t="s">
        <v>11</v>
      </c>
      <c r="B9">
        <v>7</v>
      </c>
      <c r="D9" s="13">
        <v>3.9235728861428401</v>
      </c>
      <c r="E9" s="13">
        <v>3.15347529589127</v>
      </c>
      <c r="F9" s="13">
        <v>8.9169852503030098E-2</v>
      </c>
      <c r="G9" s="13">
        <v>3.0066146885969801E-3</v>
      </c>
      <c r="H9" s="13">
        <v>7.9512625954121507E-3</v>
      </c>
      <c r="J9" s="13">
        <v>3.9148819165223201</v>
      </c>
      <c r="K9" s="13">
        <v>3.15849098235006</v>
      </c>
      <c r="L9" s="13">
        <v>8.9573131954583093E-2</v>
      </c>
      <c r="M9" s="13">
        <v>7.4185335610151802E-3</v>
      </c>
      <c r="N9" s="13">
        <v>8.0233459681531508E-3</v>
      </c>
      <c r="P9" s="13">
        <v>3.9140640482243301</v>
      </c>
      <c r="Q9" s="13">
        <v>3.13482480870374</v>
      </c>
      <c r="R9" s="13">
        <v>9.76475717277549E-2</v>
      </c>
      <c r="S9" s="13">
        <v>7.8332158600720198E-3</v>
      </c>
      <c r="T9" s="13">
        <v>9.5350482643270403E-3</v>
      </c>
      <c r="V9" s="1">
        <v>3.90783076988841</v>
      </c>
      <c r="W9" s="1">
        <v>3.1265212330897101</v>
      </c>
      <c r="X9" s="1">
        <v>0.10992361554098599</v>
      </c>
      <c r="Y9" s="1">
        <v>1.0990817356429001E-2</v>
      </c>
      <c r="Z9" s="1">
        <v>1.20832012536024E-2</v>
      </c>
      <c r="AB9" s="13">
        <v>3.9301816520366102</v>
      </c>
      <c r="AC9" s="13">
        <v>3.1693225236409099</v>
      </c>
      <c r="AD9" s="13">
        <v>8.4792095634382503E-2</v>
      </c>
      <c r="AE9" s="13">
        <v>-3.5483425420990101E-4</v>
      </c>
      <c r="AF9" s="13">
        <v>7.1896994820702699E-3</v>
      </c>
      <c r="AH9" s="13">
        <v>3.9160034287273202</v>
      </c>
      <c r="AI9" s="13">
        <v>3.15772493543711</v>
      </c>
      <c r="AJ9" s="13">
        <v>8.3640883563538396E-2</v>
      </c>
      <c r="AK9" s="13">
        <v>6.8497543726961903E-3</v>
      </c>
      <c r="AL9" s="13">
        <v>6.99579740328938E-3</v>
      </c>
    </row>
    <row r="10" spans="1:38" x14ac:dyDescent="0.3">
      <c r="A10" t="s">
        <v>12</v>
      </c>
      <c r="B10">
        <v>8</v>
      </c>
      <c r="D10" s="13">
        <v>3.87117882678444</v>
      </c>
      <c r="E10" s="13">
        <v>3.0779684364904298</v>
      </c>
      <c r="F10" s="13">
        <v>0.17193320671206699</v>
      </c>
      <c r="G10" s="13">
        <v>2.9455852500146502E-2</v>
      </c>
      <c r="H10" s="13">
        <v>2.9561027570294499E-2</v>
      </c>
      <c r="J10" s="13">
        <v>3.8578596319142799</v>
      </c>
      <c r="K10" s="13">
        <v>3.1278860305857501</v>
      </c>
      <c r="L10" s="13">
        <v>0.192386350423249</v>
      </c>
      <c r="M10" s="13">
        <v>3.6122880344123101E-2</v>
      </c>
      <c r="N10" s="13">
        <v>3.7012507829177303E-2</v>
      </c>
      <c r="P10" s="13">
        <v>3.79251681585218</v>
      </c>
      <c r="Q10" s="13">
        <v>3.0601598435317499</v>
      </c>
      <c r="R10" s="13">
        <v>0.27146112158626301</v>
      </c>
      <c r="S10" s="13">
        <v>6.8497858238774204E-2</v>
      </c>
      <c r="T10" s="13">
        <v>7.3691140532872096E-2</v>
      </c>
      <c r="V10" s="1">
        <v>6.3748949517023599</v>
      </c>
      <c r="W10" s="1">
        <v>4.3901653399496796</v>
      </c>
      <c r="X10" s="1">
        <v>0.16519650538750599</v>
      </c>
      <c r="Y10" s="1">
        <v>-1.63193338474049</v>
      </c>
      <c r="Z10" s="1">
        <v>2.7289885392244199E-2</v>
      </c>
      <c r="AB10" s="13">
        <v>3.9342125144936899</v>
      </c>
      <c r="AC10" s="13">
        <v>3.15637330491999</v>
      </c>
      <c r="AD10" s="13">
        <v>4.6141743994454802E-2</v>
      </c>
      <c r="AE10" s="13">
        <v>-2.4078490494612299E-3</v>
      </c>
      <c r="AF10" s="13">
        <v>2.1290605388498102E-3</v>
      </c>
      <c r="AH10" s="13">
        <v>3.8586619999002298</v>
      </c>
      <c r="AI10" s="13">
        <v>3.1093375823987199</v>
      </c>
      <c r="AJ10" s="13">
        <v>0.189105153403969</v>
      </c>
      <c r="AK10" s="13">
        <v>3.5721899156496803E-2</v>
      </c>
      <c r="AL10" s="13">
        <v>3.5760759043938703E-2</v>
      </c>
    </row>
    <row r="11" spans="1:38" x14ac:dyDescent="0.3">
      <c r="A11" t="s">
        <v>13</v>
      </c>
      <c r="B11">
        <v>9</v>
      </c>
      <c r="D11" s="13">
        <v>4.3690229167339103</v>
      </c>
      <c r="E11" s="13">
        <v>3.3916885506876402</v>
      </c>
      <c r="F11" s="13">
        <v>9.2699175795611394E-3</v>
      </c>
      <c r="G11" s="13">
        <v>-0.236224860456132</v>
      </c>
      <c r="H11" s="13">
        <v>8.5931371931856706E-5</v>
      </c>
      <c r="J11" s="13">
        <v>3.88774868981469</v>
      </c>
      <c r="K11" s="13">
        <v>3.1779947986186898</v>
      </c>
      <c r="L11" s="13">
        <v>0.14539328961938899</v>
      </c>
      <c r="M11" s="13">
        <v>2.11296026129217E-2</v>
      </c>
      <c r="N11" s="13">
        <v>2.1139208666347501E-2</v>
      </c>
      <c r="P11" s="13">
        <v>4.1720789021149898</v>
      </c>
      <c r="Q11" s="13">
        <v>3.4213700243991298</v>
      </c>
      <c r="R11" s="13">
        <v>-1.86132759787127E-2</v>
      </c>
      <c r="S11" s="13">
        <v>-0.12728532643236401</v>
      </c>
      <c r="T11" s="13">
        <v>3.4645404265972298E-4</v>
      </c>
      <c r="V11" s="1">
        <v>3.9581363671713898</v>
      </c>
      <c r="W11" s="1">
        <v>3.1854904371228399</v>
      </c>
      <c r="X11" s="1">
        <v>-2.1228792184264201E-2</v>
      </c>
      <c r="Y11" s="1">
        <v>-1.46361529104331E-2</v>
      </c>
      <c r="Z11" s="1">
        <v>4.50661617602679E-4</v>
      </c>
      <c r="AB11" s="13">
        <v>3.9387961635815998</v>
      </c>
      <c r="AC11" s="13">
        <v>3.1679632959753201</v>
      </c>
      <c r="AD11" s="13">
        <v>5.3055315020948401E-3</v>
      </c>
      <c r="AE11" s="13">
        <v>-4.7449685521787598E-3</v>
      </c>
      <c r="AF11" s="13">
        <v>2.8148664519720699E-5</v>
      </c>
      <c r="AH11" s="13">
        <v>3.9035046521841101</v>
      </c>
      <c r="AI11" s="13">
        <v>3.1923343623435598</v>
      </c>
      <c r="AJ11" s="13">
        <v>0.12829554625402001</v>
      </c>
      <c r="AK11" s="13">
        <v>1.31793470632638E-2</v>
      </c>
      <c r="AL11" s="13">
        <v>1.64597471886174E-2</v>
      </c>
    </row>
    <row r="12" spans="1:38" x14ac:dyDescent="0.3">
      <c r="A12" t="s">
        <v>14</v>
      </c>
      <c r="B12">
        <v>10</v>
      </c>
      <c r="D12" s="1">
        <v>3.9006320761353099</v>
      </c>
      <c r="E12" s="1">
        <v>3.1561442893241698</v>
      </c>
      <c r="F12" s="1">
        <v>0.140087555668757</v>
      </c>
      <c r="G12" s="1">
        <v>1.46312087081446E-2</v>
      </c>
      <c r="H12" s="1">
        <v>1.9624523253247001E-2</v>
      </c>
      <c r="J12" s="1">
        <v>3.8976797462797901</v>
      </c>
      <c r="K12" s="1">
        <v>3.1517272290508802</v>
      </c>
      <c r="L12" s="1">
        <v>0.134189085593409</v>
      </c>
      <c r="M12" s="1">
        <v>1.6122265903314802E-2</v>
      </c>
      <c r="N12" s="1">
        <v>1.80067106923954E-2</v>
      </c>
      <c r="P12" s="1">
        <v>3.8945831196268101</v>
      </c>
      <c r="Q12" s="1">
        <v>3.1577766115125501</v>
      </c>
      <c r="R12" s="1">
        <v>0.14000187522138299</v>
      </c>
      <c r="S12" s="1">
        <v>1.76849862609499E-2</v>
      </c>
      <c r="T12" s="1">
        <v>1.96005250655037E-2</v>
      </c>
      <c r="V12" s="1">
        <v>3.8914576483977799</v>
      </c>
      <c r="W12" s="1">
        <v>3.1297345673413499</v>
      </c>
      <c r="X12" s="1">
        <v>0.14085403921994299</v>
      </c>
      <c r="Y12" s="1">
        <v>1.92610036550807E-2</v>
      </c>
      <c r="Z12" s="1">
        <v>1.9839860364573199E-2</v>
      </c>
      <c r="AB12" s="1">
        <v>3.91575031714346</v>
      </c>
      <c r="AC12" s="1">
        <v>3.1642670605408298</v>
      </c>
      <c r="AD12" s="1">
        <v>0.14048920508717</v>
      </c>
      <c r="AE12" s="1">
        <v>6.9781351120519197E-3</v>
      </c>
      <c r="AF12" s="1">
        <v>1.97372167460249E-2</v>
      </c>
      <c r="AH12" s="1">
        <v>3.8892427099845799</v>
      </c>
      <c r="AI12" s="1">
        <v>3.1419086599655799</v>
      </c>
      <c r="AJ12" s="1">
        <v>0.14556326553555701</v>
      </c>
      <c r="AK12" s="1">
        <v>2.0377119241977899E-2</v>
      </c>
      <c r="AL12" s="1">
        <v>2.11886642733751E-2</v>
      </c>
    </row>
    <row r="14" spans="1:38" x14ac:dyDescent="0.3">
      <c r="D14" s="1" t="s">
        <v>20</v>
      </c>
      <c r="E14" s="1">
        <v>3</v>
      </c>
      <c r="J14" s="1" t="s">
        <v>20</v>
      </c>
      <c r="K14" s="1">
        <v>4</v>
      </c>
      <c r="P14" s="1" t="s">
        <v>17</v>
      </c>
      <c r="Q14" s="1">
        <v>1</v>
      </c>
      <c r="V14" s="1" t="s">
        <v>17</v>
      </c>
      <c r="W14" s="1">
        <v>2</v>
      </c>
      <c r="AB14" s="1" t="s">
        <v>17</v>
      </c>
      <c r="AC14" s="1">
        <v>3</v>
      </c>
      <c r="AH14" s="1" t="s">
        <v>17</v>
      </c>
      <c r="AI14" s="1">
        <v>4</v>
      </c>
    </row>
    <row r="15" spans="1:38" x14ac:dyDescent="0.3">
      <c r="D15" s="2" t="s">
        <v>0</v>
      </c>
      <c r="E15" s="2" t="s">
        <v>1</v>
      </c>
      <c r="F15" s="2" t="s">
        <v>2</v>
      </c>
      <c r="G15" s="2" t="s">
        <v>3</v>
      </c>
      <c r="H15" s="2" t="s">
        <v>4</v>
      </c>
      <c r="J15" s="2" t="s">
        <v>0</v>
      </c>
      <c r="K15" s="2" t="s">
        <v>1</v>
      </c>
      <c r="L15" s="2" t="s">
        <v>2</v>
      </c>
      <c r="M15" s="2" t="s">
        <v>3</v>
      </c>
      <c r="N15" s="2" t="s">
        <v>4</v>
      </c>
      <c r="P15" s="2" t="s">
        <v>0</v>
      </c>
      <c r="Q15" s="2" t="s">
        <v>1</v>
      </c>
      <c r="R15" s="2" t="s">
        <v>2</v>
      </c>
      <c r="S15" s="2" t="s">
        <v>3</v>
      </c>
      <c r="T15" s="2" t="s">
        <v>4</v>
      </c>
      <c r="V15" s="2" t="s">
        <v>0</v>
      </c>
      <c r="W15" s="2" t="s">
        <v>1</v>
      </c>
      <c r="X15" s="2" t="s">
        <v>2</v>
      </c>
      <c r="Y15" s="2" t="s">
        <v>3</v>
      </c>
      <c r="Z15" s="2" t="s">
        <v>4</v>
      </c>
      <c r="AB15" s="2" t="s">
        <v>0</v>
      </c>
      <c r="AC15" s="2" t="s">
        <v>1</v>
      </c>
      <c r="AD15" s="2" t="s">
        <v>2</v>
      </c>
      <c r="AE15" s="2" t="s">
        <v>3</v>
      </c>
      <c r="AF15" s="2" t="s">
        <v>4</v>
      </c>
      <c r="AH15" s="2" t="s">
        <v>0</v>
      </c>
      <c r="AI15" s="2" t="s">
        <v>1</v>
      </c>
      <c r="AJ15" s="2" t="s">
        <v>2</v>
      </c>
      <c r="AK15" s="2" t="s">
        <v>3</v>
      </c>
      <c r="AL15" s="2" t="s">
        <v>4</v>
      </c>
    </row>
    <row r="16" spans="1:38" x14ac:dyDescent="0.3">
      <c r="A16" t="s">
        <v>5</v>
      </c>
      <c r="B16">
        <v>1</v>
      </c>
      <c r="D16" s="13">
        <v>3.8442601559887599</v>
      </c>
      <c r="E16" s="13">
        <v>3.0064447276542201</v>
      </c>
      <c r="F16" s="13">
        <v>0.214310744048399</v>
      </c>
      <c r="G16" s="13">
        <v>4.2906496547667899E-2</v>
      </c>
      <c r="H16" s="13">
        <v>4.5929095014578397E-2</v>
      </c>
      <c r="J16" s="13">
        <v>3.79142737977523</v>
      </c>
      <c r="K16" s="13">
        <v>3.0529902414534198</v>
      </c>
      <c r="L16" s="13">
        <v>0.26453871885642199</v>
      </c>
      <c r="M16" s="13">
        <v>6.9032946852018107E-2</v>
      </c>
      <c r="N16" s="13">
        <v>6.9980733774197001E-2</v>
      </c>
      <c r="P16" s="13">
        <v>3.8540856129099699</v>
      </c>
      <c r="Q16" s="13">
        <v>3.0669204728771899</v>
      </c>
      <c r="R16" s="13">
        <v>0.203785002658699</v>
      </c>
      <c r="S16" s="13">
        <v>3.8007817380170998E-2</v>
      </c>
      <c r="T16" s="13">
        <v>4.1528327308605999E-2</v>
      </c>
      <c r="V16" s="13">
        <v>3.8724978179877101</v>
      </c>
      <c r="W16" s="13">
        <v>3.1021388768142999</v>
      </c>
      <c r="X16" s="13">
        <v>0.17524157838919899</v>
      </c>
      <c r="Y16" s="13">
        <v>2.87943706439668E-2</v>
      </c>
      <c r="Z16" s="13">
        <v>3.0709610796337699E-2</v>
      </c>
      <c r="AB16" s="15">
        <v>3.8456777083654199</v>
      </c>
      <c r="AC16" s="15">
        <v>3.0190689854368502</v>
      </c>
      <c r="AD16" s="15">
        <v>0.22259085169078199</v>
      </c>
      <c r="AE16" s="15">
        <v>4.2200519189584597E-2</v>
      </c>
      <c r="AF16" s="15">
        <v>4.95466872564276E-2</v>
      </c>
      <c r="AH16" s="13">
        <v>4.0829141675524898</v>
      </c>
      <c r="AI16" s="13">
        <v>3.21894568933874</v>
      </c>
      <c r="AJ16" s="13">
        <v>-7.6695294753652797E-3</v>
      </c>
      <c r="AK16" s="13">
        <v>-7.9616038831183497E-2</v>
      </c>
      <c r="AL16" s="13">
        <v>5.8821682373496797E-5</v>
      </c>
    </row>
    <row r="17" spans="1:38" x14ac:dyDescent="0.3">
      <c r="A17" t="s">
        <v>6</v>
      </c>
      <c r="B17">
        <v>2</v>
      </c>
      <c r="D17" s="13">
        <v>3.8900835346978</v>
      </c>
      <c r="E17" s="13">
        <v>3.1258103762188401</v>
      </c>
      <c r="F17" s="13">
        <v>0.18276180608648701</v>
      </c>
      <c r="G17" s="13">
        <v>1.9953499413087002E-2</v>
      </c>
      <c r="H17" s="13">
        <v>3.3401877763994801E-2</v>
      </c>
      <c r="J17" s="13">
        <v>3.72269212978417</v>
      </c>
      <c r="K17" s="13">
        <v>2.92828415458477</v>
      </c>
      <c r="L17" s="13">
        <v>0.32248489337709602</v>
      </c>
      <c r="M17" s="13">
        <v>0.102482201300592</v>
      </c>
      <c r="N17" s="13">
        <v>0.103996506456437</v>
      </c>
      <c r="P17" s="13">
        <v>3.9581416507314202</v>
      </c>
      <c r="Q17" s="13">
        <v>3.1459414187379999</v>
      </c>
      <c r="R17" s="13">
        <v>0.25931718309459301</v>
      </c>
      <c r="S17" s="13">
        <v>-1.4638861707761099E-2</v>
      </c>
      <c r="T17" s="13">
        <v>6.7245401448114597E-2</v>
      </c>
      <c r="V17" s="13">
        <v>3.83219009659912</v>
      </c>
      <c r="W17" s="13">
        <v>3.0512132901867002</v>
      </c>
      <c r="X17" s="13">
        <v>0.22994532673738899</v>
      </c>
      <c r="Y17" s="13">
        <v>4.8907151770381303E-2</v>
      </c>
      <c r="Z17" s="13">
        <v>5.2874853288364498E-2</v>
      </c>
      <c r="AB17" s="15">
        <v>3.82475216683935</v>
      </c>
      <c r="AC17" s="15">
        <v>3.03089221192515</v>
      </c>
      <c r="AD17" s="15">
        <v>0.27111448446481801</v>
      </c>
      <c r="AE17" s="15">
        <v>5.25955369872644E-2</v>
      </c>
      <c r="AF17" s="15">
        <v>7.3503063686624098E-2</v>
      </c>
      <c r="AH17" s="13">
        <v>3.77053460694902</v>
      </c>
      <c r="AI17" s="13">
        <v>2.9990490763925699</v>
      </c>
      <c r="AJ17" s="13">
        <v>0.29168410037749798</v>
      </c>
      <c r="AK17" s="13">
        <v>7.9264920183193394E-2</v>
      </c>
      <c r="AL17" s="13">
        <v>8.5079614413030302E-2</v>
      </c>
    </row>
    <row r="18" spans="1:38" x14ac:dyDescent="0.3">
      <c r="A18" t="s">
        <v>7</v>
      </c>
      <c r="B18">
        <v>3</v>
      </c>
      <c r="D18" s="13">
        <v>3.7339607863033999</v>
      </c>
      <c r="E18" s="13">
        <v>2.9798677566030101</v>
      </c>
      <c r="F18" s="13">
        <v>0.33373129334149498</v>
      </c>
      <c r="G18" s="13">
        <v>9.7040372216593701E-2</v>
      </c>
      <c r="H18" s="13">
        <v>0.111376576155387</v>
      </c>
      <c r="J18" s="13">
        <v>3.7196951926009998</v>
      </c>
      <c r="K18" s="13">
        <v>2.9798383510445001</v>
      </c>
      <c r="L18" s="13">
        <v>0.33208104445563502</v>
      </c>
      <c r="M18" s="13">
        <v>0.103926705257418</v>
      </c>
      <c r="N18" s="13">
        <v>0.110277820086746</v>
      </c>
      <c r="P18" s="13">
        <v>3.85128002572137</v>
      </c>
      <c r="Q18" s="13">
        <v>3.1560329853117199</v>
      </c>
      <c r="R18" s="13">
        <v>0.33912043093204702</v>
      </c>
      <c r="S18" s="13">
        <v>3.94078748053108E-2</v>
      </c>
      <c r="T18" s="13">
        <v>0.115002666675537</v>
      </c>
      <c r="V18" s="13">
        <v>3.70763876814034</v>
      </c>
      <c r="W18" s="13">
        <v>2.98065565985898</v>
      </c>
      <c r="X18" s="13">
        <v>0.332679666092705</v>
      </c>
      <c r="Y18" s="13">
        <v>0.10972606846350801</v>
      </c>
      <c r="Z18" s="13">
        <v>0.110675760231554</v>
      </c>
      <c r="AB18" s="15">
        <v>3.90770744879707</v>
      </c>
      <c r="AC18" s="15">
        <v>3.1051273718217298</v>
      </c>
      <c r="AD18" s="15">
        <v>0.245201184722036</v>
      </c>
      <c r="AE18" s="15">
        <v>1.10532375452581E-2</v>
      </c>
      <c r="AF18" s="15">
        <v>6.0123620989090097E-2</v>
      </c>
      <c r="AH18" s="13">
        <v>3.7636218990664498</v>
      </c>
      <c r="AI18" s="13">
        <v>2.9818646392715298</v>
      </c>
      <c r="AJ18" s="13">
        <v>0.31742556322237903</v>
      </c>
      <c r="AK18" s="13">
        <v>8.2637883903404194E-2</v>
      </c>
      <c r="AL18" s="13">
        <v>0.100758988187044</v>
      </c>
    </row>
    <row r="19" spans="1:38" x14ac:dyDescent="0.3">
      <c r="A19" t="s">
        <v>8</v>
      </c>
      <c r="B19">
        <v>4</v>
      </c>
      <c r="D19" s="13">
        <v>3.82658789109807</v>
      </c>
      <c r="E19" s="13">
        <v>3.09618845031788</v>
      </c>
      <c r="F19" s="13">
        <v>0.22918597568263799</v>
      </c>
      <c r="G19" s="13">
        <v>5.1685888128648501E-2</v>
      </c>
      <c r="H19" s="13">
        <v>5.2526211449602497E-2</v>
      </c>
      <c r="J19" s="13">
        <v>3.8651367269751198</v>
      </c>
      <c r="K19" s="13">
        <v>3.2377523702367101</v>
      </c>
      <c r="L19" s="13">
        <v>0.202319608424683</v>
      </c>
      <c r="M19" s="13">
        <v>3.2483120696852802E-2</v>
      </c>
      <c r="N19" s="13">
        <v>4.0933223953117097E-2</v>
      </c>
      <c r="P19" s="13">
        <v>3.9258305405245402</v>
      </c>
      <c r="Q19" s="13">
        <v>3.1623226704470699</v>
      </c>
      <c r="R19" s="13">
        <v>0.15600070617464201</v>
      </c>
      <c r="S19" s="13">
        <v>1.85892907996388E-3</v>
      </c>
      <c r="T19" s="13">
        <v>2.4336220326987099E-2</v>
      </c>
      <c r="V19" s="13">
        <v>3.9193573981199501</v>
      </c>
      <c r="W19" s="13">
        <v>3.1674450841541</v>
      </c>
      <c r="X19" s="13">
        <v>9.5954634516827703E-2</v>
      </c>
      <c r="Y19" s="13">
        <v>5.1478038773106203E-3</v>
      </c>
      <c r="Z19" s="13">
        <v>9.2072918852579896E-3</v>
      </c>
      <c r="AB19" s="15">
        <v>3.8529911887638502</v>
      </c>
      <c r="AC19" s="15">
        <v>3.1626238360141201</v>
      </c>
      <c r="AD19" s="15">
        <v>0.21856411622829999</v>
      </c>
      <c r="AE19" s="15">
        <v>3.8554083392844198E-2</v>
      </c>
      <c r="AF19" s="15">
        <v>4.7770272902657597E-2</v>
      </c>
      <c r="AH19" s="13">
        <v>3.8288455556255601</v>
      </c>
      <c r="AI19" s="13">
        <v>3.1608483578765898</v>
      </c>
      <c r="AJ19" s="13">
        <v>0.22487416242630501</v>
      </c>
      <c r="AK19" s="13">
        <v>5.0566558441906898E-2</v>
      </c>
      <c r="AL19" s="13">
        <v>5.0568388926932203E-2</v>
      </c>
    </row>
    <row r="20" spans="1:38" x14ac:dyDescent="0.3">
      <c r="A20" t="s">
        <v>9</v>
      </c>
      <c r="B20">
        <v>5</v>
      </c>
      <c r="D20" s="13">
        <v>3.7415460457747298</v>
      </c>
      <c r="E20" s="13">
        <v>3.0857855721648102</v>
      </c>
      <c r="F20" s="13">
        <v>0.419733108868246</v>
      </c>
      <c r="G20" s="13">
        <v>9.3368057342153601E-2</v>
      </c>
      <c r="H20" s="13">
        <v>0.17617588268020301</v>
      </c>
      <c r="J20" s="14">
        <v>3.04262718812027</v>
      </c>
      <c r="K20" s="14">
        <v>2.3599847262634102</v>
      </c>
      <c r="L20" s="14">
        <v>0.63654619616887798</v>
      </c>
      <c r="M20" s="14">
        <v>0.40044875250791001</v>
      </c>
      <c r="N20" s="19">
        <v>0.40519105985706799</v>
      </c>
      <c r="P20" s="13">
        <v>3.4146887529522498</v>
      </c>
      <c r="Q20" s="13">
        <v>2.8199678881592898</v>
      </c>
      <c r="R20" s="13">
        <v>0.50141374706434305</v>
      </c>
      <c r="S20" s="13">
        <v>0.244853740021377</v>
      </c>
      <c r="T20" s="13">
        <v>0.251415745745105</v>
      </c>
      <c r="V20" s="13">
        <v>3.1185181866957699</v>
      </c>
      <c r="W20" s="13">
        <v>2.4588277266102398</v>
      </c>
      <c r="X20" s="13">
        <v>0.61001658648057899</v>
      </c>
      <c r="Y20" s="13">
        <v>0.37016703168924098</v>
      </c>
      <c r="Z20" s="13">
        <v>0.37212023578141701</v>
      </c>
      <c r="AB20" s="15">
        <v>3.3897960194403298</v>
      </c>
      <c r="AC20" s="15">
        <v>2.6896570392365402</v>
      </c>
      <c r="AD20" s="15">
        <v>0.50670732128617202</v>
      </c>
      <c r="AE20" s="15">
        <v>0.25582348834844698</v>
      </c>
      <c r="AF20" s="15">
        <v>0.25675230944500799</v>
      </c>
      <c r="AH20" s="13">
        <v>3.1117997452736201</v>
      </c>
      <c r="AI20" s="13">
        <v>2.4671060321092102</v>
      </c>
      <c r="AJ20" s="13">
        <v>0.61108444035651199</v>
      </c>
      <c r="AK20" s="13">
        <v>0.37287789469966698</v>
      </c>
      <c r="AL20" s="13">
        <v>0.37342419324583098</v>
      </c>
    </row>
    <row r="21" spans="1:38" x14ac:dyDescent="0.3">
      <c r="A21" t="s">
        <v>10</v>
      </c>
      <c r="B21">
        <v>6</v>
      </c>
      <c r="D21" s="13">
        <v>3.88605919785094</v>
      </c>
      <c r="E21" s="13">
        <v>3.0997269178234501</v>
      </c>
      <c r="F21" s="13">
        <v>0.15123875887202401</v>
      </c>
      <c r="G21" s="13">
        <v>2.1980189653794301E-2</v>
      </c>
      <c r="H21" s="13">
        <v>2.2873162185150099E-2</v>
      </c>
      <c r="J21" s="13">
        <v>3.9703171272699498</v>
      </c>
      <c r="K21" s="13">
        <v>3.1936550244295301</v>
      </c>
      <c r="L21" s="13">
        <v>0.13651208606116899</v>
      </c>
      <c r="M21" s="13">
        <v>-2.0890640001427499E-2</v>
      </c>
      <c r="N21" s="13">
        <v>1.8635549640771899E-2</v>
      </c>
      <c r="P21" s="13">
        <v>4.1582230070993296</v>
      </c>
      <c r="Q21" s="13">
        <v>3.2876415927989999</v>
      </c>
      <c r="R21" s="13">
        <v>4.2815319858317297E-2</v>
      </c>
      <c r="S21" s="13">
        <v>-0.119810103429382</v>
      </c>
      <c r="T21" s="13">
        <v>1.83315161457002E-3</v>
      </c>
      <c r="V21" s="13">
        <v>3.97714635620896</v>
      </c>
      <c r="W21" s="13">
        <v>3.2411671828129101</v>
      </c>
      <c r="X21" s="13">
        <v>0.17967170954504999</v>
      </c>
      <c r="Y21" s="13">
        <v>-2.4405670039563399E-2</v>
      </c>
      <c r="Z21" s="13">
        <v>3.2281923210840703E-2</v>
      </c>
      <c r="AB21" s="15">
        <v>3.8718058353118101</v>
      </c>
      <c r="AC21" s="15">
        <v>3.07417419714207</v>
      </c>
      <c r="AD21" s="15">
        <v>0.172669872276802</v>
      </c>
      <c r="AE21" s="15">
        <v>2.9141432130547502E-2</v>
      </c>
      <c r="AF21" s="16">
        <v>2.9814884792087E-2</v>
      </c>
      <c r="AH21" s="13">
        <v>3.9452059308923499</v>
      </c>
      <c r="AI21" s="13">
        <v>3.21837615143499</v>
      </c>
      <c r="AJ21" s="13">
        <v>9.1852237624328703E-2</v>
      </c>
      <c r="AK21" s="13">
        <v>-8.0177561630911907E-3</v>
      </c>
      <c r="AL21" s="13">
        <v>8.4368335565961506E-3</v>
      </c>
    </row>
    <row r="22" spans="1:38" x14ac:dyDescent="0.3">
      <c r="A22" t="s">
        <v>11</v>
      </c>
      <c r="B22">
        <v>7</v>
      </c>
      <c r="D22" s="13">
        <v>3.9755221914266401</v>
      </c>
      <c r="E22" s="13">
        <v>3.1790418819263899</v>
      </c>
      <c r="F22" s="13">
        <v>-3.43189343456081E-2</v>
      </c>
      <c r="G22" s="13">
        <v>-2.35691587645439E-2</v>
      </c>
      <c r="H22" s="13">
        <v>1.1777892546181599E-3</v>
      </c>
      <c r="J22" s="13">
        <v>3.9187523493591301</v>
      </c>
      <c r="K22" s="13">
        <v>3.1230206129487201</v>
      </c>
      <c r="L22" s="13">
        <v>0.10263599973057499</v>
      </c>
      <c r="M22" s="13">
        <v>5.4549397496965798E-3</v>
      </c>
      <c r="N22" s="13">
        <v>1.05341484406947E-2</v>
      </c>
      <c r="P22" s="13">
        <v>3.9494883568929202</v>
      </c>
      <c r="Q22" s="13">
        <v>3.1923873325703398</v>
      </c>
      <c r="R22" s="13">
        <v>8.4981564917242597E-2</v>
      </c>
      <c r="S22" s="13">
        <v>-1.0207301851688199E-2</v>
      </c>
      <c r="T22" s="13">
        <v>7.2218663757835201E-3</v>
      </c>
      <c r="V22" s="13">
        <v>3.9218815285830502</v>
      </c>
      <c r="W22" s="13">
        <v>3.1571322984180599</v>
      </c>
      <c r="X22" s="13">
        <v>6.4766636939271496E-2</v>
      </c>
      <c r="Y22" s="13">
        <v>3.8659889847225699E-3</v>
      </c>
      <c r="Z22" s="13">
        <v>4.19471726042341E-3</v>
      </c>
      <c r="AB22" s="15">
        <v>3.91555432963801</v>
      </c>
      <c r="AC22" s="15">
        <v>3.1448677025479701</v>
      </c>
      <c r="AD22" s="15">
        <v>9.5550270438070906E-2</v>
      </c>
      <c r="AE22" s="16">
        <v>7.0775362443636896E-3</v>
      </c>
      <c r="AF22" s="15">
        <v>9.1298541807884898E-3</v>
      </c>
      <c r="AH22" s="13">
        <v>3.9998787019516899</v>
      </c>
      <c r="AI22" s="13">
        <v>3.2068292314893601</v>
      </c>
      <c r="AJ22" s="13">
        <v>-2.4515423290866999E-2</v>
      </c>
      <c r="AK22" s="13">
        <v>-3.6149615795255198E-2</v>
      </c>
      <c r="AL22" s="13">
        <v>6.0100597913038305E-4</v>
      </c>
    </row>
    <row r="23" spans="1:38" x14ac:dyDescent="0.3">
      <c r="A23" t="s">
        <v>12</v>
      </c>
      <c r="B23">
        <v>8</v>
      </c>
      <c r="D23" s="13">
        <v>3.8088853269200098</v>
      </c>
      <c r="E23" s="13">
        <v>3.0874636008860601</v>
      </c>
      <c r="F23" s="13">
        <v>0.25739456241923198</v>
      </c>
      <c r="G23" s="13">
        <v>6.0439775674471501E-2</v>
      </c>
      <c r="H23" s="13">
        <v>6.6251960762988102E-2</v>
      </c>
      <c r="J23" s="13">
        <v>4.0276154112959199</v>
      </c>
      <c r="K23" s="13">
        <v>3.3095003197143402</v>
      </c>
      <c r="L23" s="13">
        <v>6.5714735539856295E-2</v>
      </c>
      <c r="M23" s="13">
        <v>-5.0569565939902798E-2</v>
      </c>
      <c r="N23" s="13">
        <v>4.3184264670732501E-3</v>
      </c>
      <c r="P23" s="13">
        <v>4.0935022890343102</v>
      </c>
      <c r="Q23" s="13">
        <v>3.22969635821836</v>
      </c>
      <c r="R23" s="13">
        <v>3.6730378577394203E-2</v>
      </c>
      <c r="S23" s="13">
        <v>-8.5222783086244203E-2</v>
      </c>
      <c r="T23" s="13">
        <v>1.3491207104386999E-3</v>
      </c>
      <c r="V23" s="13">
        <v>3.8902475786642801</v>
      </c>
      <c r="W23" s="13">
        <v>3.13538233340415</v>
      </c>
      <c r="X23" s="13">
        <v>0.17934281149717601</v>
      </c>
      <c r="Y23" s="13">
        <v>1.9870840979824299E-2</v>
      </c>
      <c r="Z23" s="13">
        <v>3.2163844035711597E-2</v>
      </c>
      <c r="AB23" s="15">
        <v>3.82231767258315</v>
      </c>
      <c r="AC23" s="15">
        <v>3.0828346114968102</v>
      </c>
      <c r="AD23" s="15">
        <v>0.26335076868266799</v>
      </c>
      <c r="AE23" s="15">
        <v>5.3801218601691903E-2</v>
      </c>
      <c r="AF23" s="15">
        <v>6.9353627365752304E-2</v>
      </c>
      <c r="AH23" s="13">
        <v>4.2274775271273102</v>
      </c>
      <c r="AI23" s="13">
        <v>3.4808019754579802</v>
      </c>
      <c r="AJ23" s="13">
        <v>3.3800108119962202E-2</v>
      </c>
      <c r="AK23" s="13">
        <v>-0.15742122638404299</v>
      </c>
      <c r="AL23" s="13">
        <v>1.14244730892114E-3</v>
      </c>
    </row>
    <row r="24" spans="1:38" x14ac:dyDescent="0.3">
      <c r="A24" t="s">
        <v>13</v>
      </c>
      <c r="B24">
        <v>9</v>
      </c>
      <c r="D24" s="13">
        <v>3.9309031613757401</v>
      </c>
      <c r="E24" s="13">
        <v>3.1615010523194198</v>
      </c>
      <c r="F24" s="13">
        <v>2.4506204505303701E-3</v>
      </c>
      <c r="G24" s="13">
        <v>-7.2216160480409496E-4</v>
      </c>
      <c r="H24" s="13">
        <v>6.0055405925576596E-6</v>
      </c>
      <c r="J24" s="13">
        <v>4.09103345807313</v>
      </c>
      <c r="K24" s="13">
        <v>3.2434371329817502</v>
      </c>
      <c r="L24" s="13">
        <v>-2.0694534191317102E-2</v>
      </c>
      <c r="M24" s="13">
        <v>-8.3914161039764207E-2</v>
      </c>
      <c r="N24" s="13">
        <v>4.28263745395592E-4</v>
      </c>
      <c r="P24" s="13">
        <v>3.9305734644557302</v>
      </c>
      <c r="Q24" s="13">
        <v>3.1608209093226698</v>
      </c>
      <c r="R24" s="13">
        <v>8.0295158415146593E-3</v>
      </c>
      <c r="S24" s="13">
        <v>-5.54301362724274E-4</v>
      </c>
      <c r="T24" s="13">
        <v>6.4473124649134904E-5</v>
      </c>
      <c r="V24" s="13">
        <v>3.89912349083626</v>
      </c>
      <c r="W24" s="13">
        <v>3.1848484528416701</v>
      </c>
      <c r="X24" s="13">
        <v>0.136641973333095</v>
      </c>
      <c r="Y24" s="13">
        <v>1.5393252082771799E-2</v>
      </c>
      <c r="Z24" s="13">
        <v>1.8671028876362399E-2</v>
      </c>
      <c r="AB24" s="15">
        <v>3.9305957092395198</v>
      </c>
      <c r="AC24" s="15">
        <v>3.1628730749177301</v>
      </c>
      <c r="AD24" s="15">
        <v>2.83076598426871E-2</v>
      </c>
      <c r="AE24" s="15">
        <v>-5.6562651783886896E-4</v>
      </c>
      <c r="AF24" s="16">
        <v>8.0132360576928104E-4</v>
      </c>
      <c r="AH24" s="13">
        <v>3.9306535556474498</v>
      </c>
      <c r="AI24" s="13">
        <v>3.1679930198437898</v>
      </c>
      <c r="AJ24" s="13">
        <v>0.10864272944483</v>
      </c>
      <c r="AK24" s="13">
        <v>-5.9507729709373802E-4</v>
      </c>
      <c r="AL24" s="13">
        <v>1.1803242661222599E-2</v>
      </c>
    </row>
    <row r="25" spans="1:38" x14ac:dyDescent="0.3">
      <c r="A25" t="s">
        <v>14</v>
      </c>
      <c r="B25">
        <v>10</v>
      </c>
      <c r="D25" s="1">
        <v>3.8930955598703298</v>
      </c>
      <c r="E25" s="1">
        <v>3.14479615817074</v>
      </c>
      <c r="F25" s="1">
        <v>0.13628899774901801</v>
      </c>
      <c r="G25" s="1">
        <v>1.8435245362190399E-2</v>
      </c>
      <c r="H25" s="1">
        <v>1.8574690907431898E-2</v>
      </c>
      <c r="J25" s="1">
        <v>3.8881379369135298</v>
      </c>
      <c r="K25" s="1">
        <v>3.1300997691330501</v>
      </c>
      <c r="L25" s="1">
        <v>0.144985664634696</v>
      </c>
      <c r="M25" s="1">
        <v>2.0933580921711201E-2</v>
      </c>
      <c r="N25" s="1">
        <v>2.1020842949564598E-2</v>
      </c>
      <c r="P25" s="1">
        <v>3.90648645935849</v>
      </c>
      <c r="Q25" s="1">
        <v>3.1566719646620101</v>
      </c>
      <c r="R25" s="1">
        <v>0.14520408446928901</v>
      </c>
      <c r="S25" s="1">
        <v>1.1671147111599899E-2</v>
      </c>
      <c r="T25" s="1">
        <v>2.1084226146564401E-2</v>
      </c>
      <c r="V25" s="1">
        <v>3.8993469598587098</v>
      </c>
      <c r="W25" s="1">
        <v>3.1613538042702101</v>
      </c>
      <c r="X25" s="1">
        <v>0.14302868184152701</v>
      </c>
      <c r="Y25" s="1">
        <v>1.52803880438683E-2</v>
      </c>
      <c r="Z25" s="1">
        <v>2.0457203829324699E-2</v>
      </c>
      <c r="AB25">
        <v>3.8918447920941999</v>
      </c>
      <c r="AC25">
        <v>3.1411553322031498</v>
      </c>
      <c r="AD25">
        <v>0.13837604547263299</v>
      </c>
      <c r="AE25">
        <v>1.9065855285882099E-2</v>
      </c>
      <c r="AF25">
        <v>1.9147929960644201E-2</v>
      </c>
      <c r="AH25" s="1">
        <v>3.8878942171733502</v>
      </c>
      <c r="AI25" s="1">
        <v>3.1296083029976098</v>
      </c>
      <c r="AJ25" s="1">
        <v>0.14568496975023601</v>
      </c>
      <c r="AK25" s="1">
        <v>2.10563185089667E-2</v>
      </c>
      <c r="AL25" s="1">
        <v>2.12241104111273E-2</v>
      </c>
    </row>
    <row r="27" spans="1:38" x14ac:dyDescent="0.3">
      <c r="D27" s="1" t="s">
        <v>18</v>
      </c>
      <c r="E27" s="1">
        <v>1</v>
      </c>
      <c r="J27" s="1" t="s">
        <v>18</v>
      </c>
      <c r="K27" s="1">
        <v>2</v>
      </c>
      <c r="P27" s="1" t="s">
        <v>18</v>
      </c>
      <c r="Q27" s="1">
        <v>3</v>
      </c>
      <c r="V27" s="1" t="s">
        <v>18</v>
      </c>
      <c r="W27" s="1">
        <v>4</v>
      </c>
      <c r="AB27" s="1" t="s">
        <v>19</v>
      </c>
      <c r="AC27" s="1">
        <v>1</v>
      </c>
      <c r="AH27" s="1" t="s">
        <v>19</v>
      </c>
      <c r="AI27" s="1">
        <v>2</v>
      </c>
    </row>
    <row r="28" spans="1:38" x14ac:dyDescent="0.3">
      <c r="D28" s="2" t="s">
        <v>0</v>
      </c>
      <c r="E28" s="2" t="s">
        <v>1</v>
      </c>
      <c r="F28" s="2" t="s">
        <v>2</v>
      </c>
      <c r="G28" s="2" t="s">
        <v>3</v>
      </c>
      <c r="H28" s="2" t="s">
        <v>4</v>
      </c>
      <c r="J28" s="2" t="s">
        <v>0</v>
      </c>
      <c r="K28" s="2" t="s">
        <v>1</v>
      </c>
      <c r="L28" s="2" t="s">
        <v>2</v>
      </c>
      <c r="M28" s="2" t="s">
        <v>3</v>
      </c>
      <c r="N28" s="2" t="s">
        <v>4</v>
      </c>
      <c r="P28" s="2" t="s">
        <v>0</v>
      </c>
      <c r="Q28" s="2" t="s">
        <v>1</v>
      </c>
      <c r="R28" s="2" t="s">
        <v>2</v>
      </c>
      <c r="S28" s="2" t="s">
        <v>3</v>
      </c>
      <c r="T28" s="2" t="s">
        <v>4</v>
      </c>
      <c r="V28" s="2" t="s">
        <v>0</v>
      </c>
      <c r="W28" s="2" t="s">
        <v>1</v>
      </c>
      <c r="X28" s="2" t="s">
        <v>2</v>
      </c>
      <c r="Y28" s="2" t="s">
        <v>3</v>
      </c>
      <c r="Z28" s="2" t="s">
        <v>4</v>
      </c>
      <c r="AB28" s="2" t="s">
        <v>0</v>
      </c>
      <c r="AC28" s="2" t="s">
        <v>1</v>
      </c>
      <c r="AD28" s="2" t="s">
        <v>2</v>
      </c>
      <c r="AE28" s="2" t="s">
        <v>3</v>
      </c>
      <c r="AF28" s="2" t="s">
        <v>4</v>
      </c>
      <c r="AH28" s="2" t="s">
        <v>0</v>
      </c>
      <c r="AI28" s="2" t="s">
        <v>1</v>
      </c>
      <c r="AJ28" s="2" t="s">
        <v>2</v>
      </c>
      <c r="AK28" s="2" t="s">
        <v>3</v>
      </c>
      <c r="AL28" s="2" t="s">
        <v>4</v>
      </c>
    </row>
    <row r="29" spans="1:38" x14ac:dyDescent="0.3">
      <c r="A29" t="s">
        <v>5</v>
      </c>
      <c r="B29">
        <v>1</v>
      </c>
      <c r="D29" s="13">
        <v>3.8491059355930699</v>
      </c>
      <c r="E29" s="13">
        <v>3.0654464168362301</v>
      </c>
      <c r="F29" s="13">
        <v>0.20790699832235701</v>
      </c>
      <c r="G29" s="13">
        <v>4.04920984278027E-2</v>
      </c>
      <c r="H29" s="13">
        <v>4.3225319951412697E-2</v>
      </c>
      <c r="J29" s="13">
        <v>3.88113784481392</v>
      </c>
      <c r="K29" s="13">
        <v>3.1093935355341999</v>
      </c>
      <c r="L29" s="13">
        <v>0.169952367636689</v>
      </c>
      <c r="M29" s="13">
        <v>2.4455773675261801E-2</v>
      </c>
      <c r="N29" s="13">
        <v>2.88838072653162E-2</v>
      </c>
      <c r="P29" s="13">
        <v>3.8511343333862902</v>
      </c>
      <c r="Q29" s="13">
        <v>3.0729829326449498</v>
      </c>
      <c r="R29" s="13">
        <v>0.208366262446252</v>
      </c>
      <c r="S29" s="13">
        <v>3.9480551038514201E-2</v>
      </c>
      <c r="T29" s="13">
        <v>4.3416499325820201E-2</v>
      </c>
      <c r="V29" s="13">
        <v>3.7842413496795202</v>
      </c>
      <c r="W29" s="13">
        <v>3.0539183859837302</v>
      </c>
      <c r="X29" s="13">
        <v>0.271176052813836</v>
      </c>
      <c r="Y29" s="13">
        <v>7.2558593914719902E-2</v>
      </c>
      <c r="Z29" s="13">
        <v>7.3536451619692605E-2</v>
      </c>
      <c r="AB29" s="13">
        <v>3.8467963376109</v>
      </c>
      <c r="AC29" s="13">
        <v>3.0710290425136999</v>
      </c>
      <c r="AD29" s="13">
        <v>0.20547872903523001</v>
      </c>
      <c r="AE29" s="13">
        <v>4.1643229463667303E-2</v>
      </c>
      <c r="AF29" s="13">
        <v>4.2221508085933702E-2</v>
      </c>
      <c r="AH29" s="13">
        <v>3.8601095281843598</v>
      </c>
      <c r="AI29" s="13">
        <v>3.0866103124534998</v>
      </c>
      <c r="AJ29" s="13">
        <v>0.18953063430506301</v>
      </c>
      <c r="AK29" s="13">
        <v>3.49982899692396E-2</v>
      </c>
      <c r="AL29" s="13">
        <v>3.5921861340079603E-2</v>
      </c>
    </row>
    <row r="30" spans="1:38" x14ac:dyDescent="0.3">
      <c r="A30" t="s">
        <v>6</v>
      </c>
      <c r="B30">
        <v>2</v>
      </c>
      <c r="D30" s="13">
        <v>3.9607744557790099</v>
      </c>
      <c r="E30" s="13">
        <v>3.22693249527835</v>
      </c>
      <c r="F30" s="13">
        <v>0.24983178895411901</v>
      </c>
      <c r="G30" s="13">
        <v>-1.5989108864778102E-2</v>
      </c>
      <c r="H30" s="13">
        <v>6.2415922772015402E-2</v>
      </c>
      <c r="J30" s="13">
        <v>3.8712355435981198</v>
      </c>
      <c r="K30" s="13">
        <v>3.1161533692502599</v>
      </c>
      <c r="L30" s="13">
        <v>0.195679197713514</v>
      </c>
      <c r="M30" s="13">
        <v>2.9427413320615201E-2</v>
      </c>
      <c r="N30" s="13">
        <v>3.8290348417804702E-2</v>
      </c>
      <c r="P30" s="13">
        <v>3.9090928761749502</v>
      </c>
      <c r="Q30" s="13">
        <v>3.1846989427125698</v>
      </c>
      <c r="R30" s="13">
        <v>0.22243468969812999</v>
      </c>
      <c r="S30" s="13">
        <v>1.0351876547254999E-2</v>
      </c>
      <c r="T30" s="13">
        <v>4.94771911811034E-2</v>
      </c>
      <c r="V30" s="13">
        <v>3.7177484052545902</v>
      </c>
      <c r="W30" s="13">
        <v>2.9300276123493498</v>
      </c>
      <c r="X30" s="13">
        <v>0.32520337859565002</v>
      </c>
      <c r="Y30" s="13">
        <v>0.10486442061246699</v>
      </c>
      <c r="Z30" s="13">
        <v>0.10575723745002601</v>
      </c>
      <c r="AB30" s="13">
        <v>3.8248313694057998</v>
      </c>
      <c r="AC30" s="13">
        <v>3.0879207656243399</v>
      </c>
      <c r="AD30" s="13">
        <v>0.25370365187077398</v>
      </c>
      <c r="AE30" s="13">
        <v>5.2556299076626602E-2</v>
      </c>
      <c r="AF30" s="13">
        <v>6.4365542972566706E-2</v>
      </c>
      <c r="AH30" s="13">
        <v>3.8158938532908202</v>
      </c>
      <c r="AI30" s="13">
        <v>3.0411998311066801</v>
      </c>
      <c r="AJ30" s="13">
        <v>0.245133141300823</v>
      </c>
      <c r="AK30" s="13">
        <v>5.6978925407395499E-2</v>
      </c>
      <c r="AL30" s="13">
        <v>6.0090256964009402E-2</v>
      </c>
    </row>
    <row r="31" spans="1:38" x14ac:dyDescent="0.3">
      <c r="A31" t="s">
        <v>7</v>
      </c>
      <c r="B31">
        <v>3</v>
      </c>
      <c r="D31" s="13">
        <v>3.8225623493363998</v>
      </c>
      <c r="E31" s="13">
        <v>3.0515770613018498</v>
      </c>
      <c r="F31" s="13">
        <v>0.33832128729123701</v>
      </c>
      <c r="G31" s="13">
        <v>5.3680077307076697E-2</v>
      </c>
      <c r="H31" s="13">
        <v>0.11446129343439999</v>
      </c>
      <c r="J31" s="13">
        <v>3.7174970359747599</v>
      </c>
      <c r="K31" s="13">
        <v>2.97778291980929</v>
      </c>
      <c r="L31" s="13">
        <v>0.32839810481166798</v>
      </c>
      <c r="M31" s="13">
        <v>0.10498546268126099</v>
      </c>
      <c r="N31" s="13">
        <v>0.107845315243895</v>
      </c>
      <c r="P31" s="13">
        <v>3.69880934973735</v>
      </c>
      <c r="Q31" s="13">
        <v>2.9813082437615699</v>
      </c>
      <c r="R31" s="13">
        <v>0.33844108147610502</v>
      </c>
      <c r="S31" s="13">
        <v>0.11396123907092</v>
      </c>
      <c r="T31" s="13">
        <v>0.114542365630716</v>
      </c>
      <c r="V31" s="13">
        <v>3.7209931063631698</v>
      </c>
      <c r="W31" s="13">
        <v>2.9842741301370102</v>
      </c>
      <c r="X31" s="13">
        <v>0.333236923858587</v>
      </c>
      <c r="Y31" s="13">
        <v>0.10330126219914799</v>
      </c>
      <c r="Z31" s="13">
        <v>0.111046847422734</v>
      </c>
      <c r="AB31" s="13">
        <v>4.1475125306360896</v>
      </c>
      <c r="AC31" s="13">
        <v>3.2720515229760898</v>
      </c>
      <c r="AD31" s="13">
        <v>0.32762346933117298</v>
      </c>
      <c r="AE31" s="13">
        <v>-0.114048866744682</v>
      </c>
      <c r="AF31" s="13">
        <v>0.107337137656594</v>
      </c>
      <c r="AH31" s="13">
        <v>3.7196803790428898</v>
      </c>
      <c r="AI31" s="13">
        <v>2.9782179872822998</v>
      </c>
      <c r="AJ31" s="13">
        <v>0.323367948008073</v>
      </c>
      <c r="AK31" s="13">
        <v>0.10393384240532801</v>
      </c>
      <c r="AL31" s="13">
        <v>0.104566829798952</v>
      </c>
    </row>
    <row r="32" spans="1:38" x14ac:dyDescent="0.3">
      <c r="A32" t="s">
        <v>8</v>
      </c>
      <c r="B32">
        <v>4</v>
      </c>
      <c r="D32" s="13">
        <v>3.8822832798601401</v>
      </c>
      <c r="E32" s="13">
        <v>3.2420387693313302</v>
      </c>
      <c r="F32" s="13">
        <v>0.18600543792803501</v>
      </c>
      <c r="G32" s="13">
        <v>2.3879866566381601E-2</v>
      </c>
      <c r="H32" s="13">
        <v>3.4598022938800002E-2</v>
      </c>
      <c r="J32" s="13">
        <v>3.8647974351254</v>
      </c>
      <c r="K32" s="13">
        <v>3.15854216082576</v>
      </c>
      <c r="L32" s="13">
        <v>0.18695980666218301</v>
      </c>
      <c r="M32" s="13">
        <v>3.2652975585088603E-2</v>
      </c>
      <c r="N32" s="13">
        <v>3.4953969307160999E-2</v>
      </c>
      <c r="P32" s="13">
        <v>3.8539472868428102</v>
      </c>
      <c r="Q32" s="13">
        <v>3.1685607002475402</v>
      </c>
      <c r="R32" s="13">
        <v>0.197118236029836</v>
      </c>
      <c r="S32" s="13">
        <v>3.8076869404775601E-2</v>
      </c>
      <c r="T32" s="13">
        <v>3.8855598975514202E-2</v>
      </c>
      <c r="V32" s="13">
        <v>3.8179132766574302</v>
      </c>
      <c r="W32" s="13">
        <v>3.1894640906401301</v>
      </c>
      <c r="X32" s="13">
        <v>0.23857419336928801</v>
      </c>
      <c r="Y32" s="13">
        <v>5.5980541923541897E-2</v>
      </c>
      <c r="Z32" s="13">
        <v>5.6917645741806598E-2</v>
      </c>
      <c r="AB32" s="13">
        <v>3.8923281425176799</v>
      </c>
      <c r="AC32" s="13">
        <v>3.19205348615783</v>
      </c>
      <c r="AD32" s="13">
        <v>0.14387566427657</v>
      </c>
      <c r="AE32" s="13">
        <v>1.88221845321116E-2</v>
      </c>
      <c r="AF32" s="13">
        <v>2.0700206771024399E-2</v>
      </c>
      <c r="AH32" s="13">
        <v>3.8580782298217602</v>
      </c>
      <c r="AI32" s="13">
        <v>3.1736294234567701</v>
      </c>
      <c r="AJ32" s="13">
        <v>0.19296810535634901</v>
      </c>
      <c r="AK32" s="13">
        <v>3.6013644907372099E-2</v>
      </c>
      <c r="AL32" s="13">
        <v>3.7236689684819198E-2</v>
      </c>
    </row>
    <row r="33" spans="1:38" x14ac:dyDescent="0.3">
      <c r="A33" t="s">
        <v>9</v>
      </c>
      <c r="B33">
        <v>5</v>
      </c>
      <c r="D33" s="13">
        <v>3.2594920137772498</v>
      </c>
      <c r="E33" s="13">
        <v>2.5749226189065402</v>
      </c>
      <c r="F33" s="13">
        <v>0.56362165736397596</v>
      </c>
      <c r="G33" s="13">
        <v>0.31193626249051998</v>
      </c>
      <c r="H33" s="13">
        <v>0.31766937264971501</v>
      </c>
      <c r="J33" s="13">
        <v>3.1126595894382998</v>
      </c>
      <c r="K33" s="13">
        <v>2.42208420854113</v>
      </c>
      <c r="L33" s="13">
        <v>0.61817404724906699</v>
      </c>
      <c r="M33" s="13">
        <v>0.37253127741973202</v>
      </c>
      <c r="N33" s="13">
        <v>0.38213915269229198</v>
      </c>
      <c r="P33" s="13">
        <v>3.9128133239896998</v>
      </c>
      <c r="Q33" s="13">
        <v>3.1585063105003899</v>
      </c>
      <c r="R33" s="13">
        <v>0.102422172545255</v>
      </c>
      <c r="S33" s="13">
        <v>8.4672007717547793E-3</v>
      </c>
      <c r="T33" s="13">
        <v>1.049030142889E-2</v>
      </c>
      <c r="V33" s="13">
        <v>3.1256098886516002</v>
      </c>
      <c r="W33" s="13">
        <v>2.49084079092207</v>
      </c>
      <c r="X33" s="13">
        <v>0.60610517799952501</v>
      </c>
      <c r="Y33" s="13">
        <v>0.36729921686634498</v>
      </c>
      <c r="Z33" s="13">
        <v>0.36736348679783598</v>
      </c>
      <c r="AB33" s="13">
        <v>3.5456355177630301</v>
      </c>
      <c r="AC33" s="13">
        <v>2.85824978702039</v>
      </c>
      <c r="AD33" s="13">
        <v>0.499091375997124</v>
      </c>
      <c r="AE33" s="13">
        <v>0.18582641888062701</v>
      </c>
      <c r="AF33" s="13">
        <v>0.24909220159470299</v>
      </c>
      <c r="AH33" s="13">
        <v>3.2811472252337199</v>
      </c>
      <c r="AI33" s="13">
        <v>2.70552118458059</v>
      </c>
      <c r="AJ33" s="13">
        <v>0.56636813930941399</v>
      </c>
      <c r="AK33" s="13">
        <v>0.302763261257262</v>
      </c>
      <c r="AL33" s="13">
        <v>0.32077286922480802</v>
      </c>
    </row>
    <row r="34" spans="1:38" x14ac:dyDescent="0.3">
      <c r="A34" t="s">
        <v>10</v>
      </c>
      <c r="B34">
        <v>6</v>
      </c>
      <c r="D34" s="13">
        <v>3.9276333786170698</v>
      </c>
      <c r="E34" s="13">
        <v>3.1520023851175001</v>
      </c>
      <c r="F34" s="13">
        <v>4.7843065877383101E-2</v>
      </c>
      <c r="G34" s="13">
        <v>9.4197664908013401E-4</v>
      </c>
      <c r="H34" s="13">
        <v>2.28895895254762E-3</v>
      </c>
      <c r="J34" s="13">
        <v>3.8661535678365899</v>
      </c>
      <c r="K34" s="13">
        <v>3.0937272237718401</v>
      </c>
      <c r="L34" s="13">
        <v>0.18317364739120501</v>
      </c>
      <c r="M34" s="13">
        <v>3.1973984706544098E-2</v>
      </c>
      <c r="N34" s="13">
        <v>3.3552585098597501E-2</v>
      </c>
      <c r="P34" s="13">
        <v>3.8837487102245398</v>
      </c>
      <c r="Q34" s="13">
        <v>3.09640349453371</v>
      </c>
      <c r="R34" s="13">
        <v>0.15326558098648099</v>
      </c>
      <c r="S34" s="13">
        <v>2.3142822950407399E-2</v>
      </c>
      <c r="T34" s="13">
        <v>2.3490338315123701E-2</v>
      </c>
      <c r="V34" s="13">
        <v>3.9736070468817299</v>
      </c>
      <c r="W34" s="13">
        <v>3.1951058972162398</v>
      </c>
      <c r="X34" s="13">
        <v>0.137334263424954</v>
      </c>
      <c r="Y34" s="13">
        <v>-2.2583219997844201E-2</v>
      </c>
      <c r="Z34" s="13">
        <v>1.8860699910474701E-2</v>
      </c>
      <c r="AB34" s="13">
        <v>3.92723567805522</v>
      </c>
      <c r="AC34" s="13">
        <v>3.1479523920117898</v>
      </c>
      <c r="AD34" s="13">
        <v>4.9604016988136303E-2</v>
      </c>
      <c r="AE34" s="13">
        <v>1.1442897383513501E-3</v>
      </c>
      <c r="AF34" s="13">
        <v>2.4605585013593098E-3</v>
      </c>
      <c r="AH34" s="13">
        <v>3.8593038863415798</v>
      </c>
      <c r="AI34" s="13">
        <v>3.0904784513821002</v>
      </c>
      <c r="AJ34" s="13">
        <v>0.18929921480032</v>
      </c>
      <c r="AK34" s="13">
        <v>3.5401058139463003E-2</v>
      </c>
      <c r="AL34" s="13">
        <v>3.5834192724017798E-2</v>
      </c>
    </row>
    <row r="35" spans="1:38" x14ac:dyDescent="0.3">
      <c r="A35" t="s">
        <v>11</v>
      </c>
      <c r="B35">
        <v>7</v>
      </c>
      <c r="D35" s="13">
        <v>3.9287929118839102</v>
      </c>
      <c r="E35" s="13">
        <v>3.16748087898636</v>
      </c>
      <c r="F35" s="13">
        <v>8.4791056483163096E-2</v>
      </c>
      <c r="G35" s="13">
        <v>3.5199693257870202E-4</v>
      </c>
      <c r="H35" s="13">
        <v>7.1895232595309503E-3</v>
      </c>
      <c r="J35" s="13">
        <v>3.91623494081214</v>
      </c>
      <c r="K35" s="13">
        <v>3.1577519082045402</v>
      </c>
      <c r="L35" s="13">
        <v>8.3230295836398502E-2</v>
      </c>
      <c r="M35" s="13">
        <v>6.7323218501500496E-3</v>
      </c>
      <c r="N35" s="13">
        <v>6.9272821450144196E-3</v>
      </c>
      <c r="P35" s="13">
        <v>3.9157577838306001</v>
      </c>
      <c r="Q35" s="13">
        <v>3.1454601451309099</v>
      </c>
      <c r="R35" s="13">
        <v>0.109834972060117</v>
      </c>
      <c r="S35" s="13">
        <v>6.9743480520756398E-3</v>
      </c>
      <c r="T35" s="13">
        <v>1.2063721087446799E-2</v>
      </c>
      <c r="V35" s="13">
        <v>3.9166041659170499</v>
      </c>
      <c r="W35" s="13">
        <v>3.1320277599672601</v>
      </c>
      <c r="X35" s="13">
        <v>9.6388619913012799E-2</v>
      </c>
      <c r="Y35" s="13">
        <v>6.5450212124595897E-3</v>
      </c>
      <c r="Z35" s="13">
        <v>9.2907660487352509E-3</v>
      </c>
      <c r="AB35" s="13">
        <v>3.9194979976253701</v>
      </c>
      <c r="AC35" s="13">
        <v>3.1514438990821199</v>
      </c>
      <c r="AD35" s="13">
        <v>8.9246253740538906E-2</v>
      </c>
      <c r="AE35" s="13">
        <v>5.0764257296103104E-3</v>
      </c>
      <c r="AF35" s="13">
        <v>7.9648938067206597E-3</v>
      </c>
      <c r="AH35" s="13">
        <v>3.9048017115549301</v>
      </c>
      <c r="AI35" s="13">
        <v>3.1454853010577399</v>
      </c>
      <c r="AJ35" s="13">
        <v>0.112671029871412</v>
      </c>
      <c r="AK35" s="13">
        <v>1.2523435136353799E-2</v>
      </c>
      <c r="AL35" s="13">
        <v>1.2694760972284599E-2</v>
      </c>
    </row>
    <row r="36" spans="1:38" x14ac:dyDescent="0.3">
      <c r="A36" t="s">
        <v>12</v>
      </c>
      <c r="B36">
        <v>8</v>
      </c>
      <c r="D36" s="13">
        <v>3.9327958591178298</v>
      </c>
      <c r="E36" s="13">
        <v>3.15566718068483</v>
      </c>
      <c r="F36" s="13">
        <v>4.7364672488076902E-2</v>
      </c>
      <c r="G36" s="13">
        <v>-1.6860726889820199E-3</v>
      </c>
      <c r="H36" s="13">
        <v>2.2434121999027898E-3</v>
      </c>
      <c r="J36" s="13">
        <v>3.87538223220561</v>
      </c>
      <c r="K36" s="13">
        <v>3.10022647101039</v>
      </c>
      <c r="L36" s="13">
        <v>0.18083494666349501</v>
      </c>
      <c r="M36" s="13">
        <v>2.7347034713476701E-2</v>
      </c>
      <c r="N36" s="13">
        <v>3.2701277934789101E-2</v>
      </c>
      <c r="P36" s="13">
        <v>3.7988171561898998</v>
      </c>
      <c r="Q36" s="13">
        <v>3.0776995526096198</v>
      </c>
      <c r="R36" s="13">
        <v>0.26661291890977701</v>
      </c>
      <c r="S36" s="13">
        <v>6.5400360942769395E-2</v>
      </c>
      <c r="T36" s="13">
        <v>7.1082448529591197E-2</v>
      </c>
      <c r="V36" s="13">
        <v>3.8289917970559002</v>
      </c>
      <c r="W36" s="13">
        <v>3.1270004100767399</v>
      </c>
      <c r="X36" s="13">
        <v>0.234905771685193</v>
      </c>
      <c r="Y36" s="13">
        <v>5.0494030493687003E-2</v>
      </c>
      <c r="Z36" s="13">
        <v>5.5180721571016202E-2</v>
      </c>
      <c r="AB36" s="13">
        <v>3.87169118373117</v>
      </c>
      <c r="AC36" s="13">
        <v>3.0802403238645599</v>
      </c>
      <c r="AD36" s="13">
        <v>0.171829280660448</v>
      </c>
      <c r="AE36" s="13">
        <v>2.9198929239681801E-2</v>
      </c>
      <c r="AF36" s="13">
        <v>2.9525301692286999E-2</v>
      </c>
      <c r="AH36" s="13">
        <v>3.8569319959875301</v>
      </c>
      <c r="AI36" s="13">
        <v>3.1247507859092098</v>
      </c>
      <c r="AJ36" s="13">
        <v>0.19209421526234399</v>
      </c>
      <c r="AK36" s="13">
        <v>3.6586359906611E-2</v>
      </c>
      <c r="AL36" s="13">
        <v>3.6900187537255602E-2</v>
      </c>
    </row>
    <row r="37" spans="1:38" x14ac:dyDescent="0.3">
      <c r="A37" t="s">
        <v>13</v>
      </c>
      <c r="B37">
        <v>9</v>
      </c>
      <c r="D37" s="13">
        <v>4.8571588838886699</v>
      </c>
      <c r="E37" s="13">
        <v>3.7351585394516502</v>
      </c>
      <c r="F37" s="13">
        <v>3.9179404229325102E-3</v>
      </c>
      <c r="G37" s="13">
        <v>-0.52789478175293902</v>
      </c>
      <c r="H37" s="13">
        <v>1.53502571576486E-5</v>
      </c>
      <c r="J37" s="13">
        <v>3.9039488776223799</v>
      </c>
      <c r="K37" s="13">
        <v>3.19159335431514</v>
      </c>
      <c r="L37" s="13">
        <v>0.12797331758576</v>
      </c>
      <c r="M37" s="13">
        <v>1.29547305610267E-2</v>
      </c>
      <c r="N37" s="13">
        <v>1.63771700139058E-2</v>
      </c>
      <c r="P37" s="13">
        <v>3.9309979224574998</v>
      </c>
      <c r="Q37" s="13">
        <v>3.1615246971916799</v>
      </c>
      <c r="R37" s="13">
        <v>1.74200166450776E-3</v>
      </c>
      <c r="S37" s="13">
        <v>-7.7041039328662496E-4</v>
      </c>
      <c r="T37" s="13">
        <v>3.0345697991478E-6</v>
      </c>
      <c r="V37" s="13">
        <v>3.8940617934244202</v>
      </c>
      <c r="W37" s="13">
        <v>3.13313839884571</v>
      </c>
      <c r="X37" s="13">
        <v>0.152125259341967</v>
      </c>
      <c r="Y37" s="13">
        <v>1.7947952676005199E-2</v>
      </c>
      <c r="Z37" s="13">
        <v>2.3142094529860598E-2</v>
      </c>
      <c r="AB37" s="13">
        <v>3.9300469252186701</v>
      </c>
      <c r="AC37" s="13">
        <v>3.1604125799622</v>
      </c>
      <c r="AD37" s="13">
        <v>9.3871607335554198E-3</v>
      </c>
      <c r="AE37" s="13">
        <v>-2.8625100512380498E-4</v>
      </c>
      <c r="AF37" s="13">
        <v>8.8118786637604799E-5</v>
      </c>
      <c r="AH37" s="13">
        <v>3.8867915595719902</v>
      </c>
      <c r="AI37" s="13">
        <v>3.16988886770068</v>
      </c>
      <c r="AJ37" s="13">
        <v>0.150996114751352</v>
      </c>
      <c r="AK37" s="13">
        <v>2.1611522205266999E-2</v>
      </c>
      <c r="AL37" s="13">
        <v>2.27998266700036E-2</v>
      </c>
    </row>
    <row r="38" spans="1:38" x14ac:dyDescent="0.3">
      <c r="A38" t="s">
        <v>14</v>
      </c>
      <c r="B38">
        <v>10</v>
      </c>
      <c r="D38" s="1">
        <v>3.9115938619555402</v>
      </c>
      <c r="E38" s="1">
        <v>3.1612903161615198</v>
      </c>
      <c r="F38" s="1">
        <v>0.14042417860209999</v>
      </c>
      <c r="G38" s="1">
        <v>9.0851439677384106E-3</v>
      </c>
      <c r="H38" s="1">
        <v>1.9718949936074499E-2</v>
      </c>
      <c r="J38" s="1">
        <v>3.8896598624265599</v>
      </c>
      <c r="K38" s="1">
        <v>3.1447329073400501</v>
      </c>
      <c r="L38" s="1">
        <v>0.14538046151404199</v>
      </c>
      <c r="M38" s="1">
        <v>2.01669631663575E-2</v>
      </c>
      <c r="N38" s="1">
        <v>2.11354785900357E-2</v>
      </c>
      <c r="P38" s="1">
        <v>3.8936285789779101</v>
      </c>
      <c r="Q38" s="1">
        <v>3.1479258022251102</v>
      </c>
      <c r="R38" s="1">
        <v>0.13591043827374899</v>
      </c>
      <c r="S38" s="1">
        <v>1.81664471384144E-2</v>
      </c>
      <c r="T38" s="1">
        <v>1.8471647231762599E-2</v>
      </c>
      <c r="V38" s="1">
        <v>3.88830623933227</v>
      </c>
      <c r="W38" s="1">
        <v>3.1295713869053499</v>
      </c>
      <c r="X38" s="1">
        <v>0.14590198932717299</v>
      </c>
      <c r="Y38" s="1">
        <v>2.0848819107477299E-2</v>
      </c>
      <c r="Z38" s="1">
        <v>2.1287390489626499E-2</v>
      </c>
      <c r="AB38" s="1">
        <v>3.90397836712883</v>
      </c>
      <c r="AC38" s="1">
        <v>3.16044365533463</v>
      </c>
      <c r="AD38" s="1">
        <v>0.14017985217876999</v>
      </c>
      <c r="AE38" s="1">
        <v>1.2939818691694799E-2</v>
      </c>
      <c r="AF38" s="1">
        <v>1.9650390956861798E-2</v>
      </c>
      <c r="AH38" s="1">
        <v>3.8980917030732001</v>
      </c>
      <c r="AI38" s="1">
        <v>3.1549796740088301</v>
      </c>
      <c r="AJ38" s="1">
        <v>0.13414785187898801</v>
      </c>
      <c r="AK38" s="1">
        <v>1.59142772730081E-2</v>
      </c>
      <c r="AL38" s="1">
        <v>1.7995646163746801E-2</v>
      </c>
    </row>
    <row r="40" spans="1:38" x14ac:dyDescent="0.3">
      <c r="D40" s="1" t="s">
        <v>19</v>
      </c>
      <c r="E40" s="1">
        <v>3</v>
      </c>
      <c r="J40" s="1" t="s">
        <v>19</v>
      </c>
      <c r="K40" s="1">
        <v>4</v>
      </c>
      <c r="P40" s="1" t="s">
        <v>21</v>
      </c>
      <c r="Q40" s="1">
        <v>1</v>
      </c>
      <c r="V40" s="1" t="s">
        <v>21</v>
      </c>
      <c r="W40" s="1">
        <v>2</v>
      </c>
      <c r="AB40" s="1" t="s">
        <v>21</v>
      </c>
      <c r="AC40" s="1">
        <v>3</v>
      </c>
      <c r="AH40" s="1" t="s">
        <v>21</v>
      </c>
      <c r="AI40" s="1">
        <v>4</v>
      </c>
    </row>
    <row r="41" spans="1:38" x14ac:dyDescent="0.3">
      <c r="D41" s="2" t="s">
        <v>0</v>
      </c>
      <c r="E41" s="2" t="s">
        <v>1</v>
      </c>
      <c r="F41" s="2" t="s">
        <v>2</v>
      </c>
      <c r="G41" s="2" t="s">
        <v>3</v>
      </c>
      <c r="H41" s="2" t="s">
        <v>4</v>
      </c>
      <c r="J41" s="2" t="s">
        <v>0</v>
      </c>
      <c r="K41" s="2" t="s">
        <v>1</v>
      </c>
      <c r="L41" s="2" t="s">
        <v>2</v>
      </c>
      <c r="M41" s="2" t="s">
        <v>3</v>
      </c>
      <c r="N41" s="2" t="s">
        <v>4</v>
      </c>
      <c r="P41" s="2" t="s">
        <v>0</v>
      </c>
      <c r="Q41" s="2" t="s">
        <v>1</v>
      </c>
      <c r="R41" s="2" t="s">
        <v>2</v>
      </c>
      <c r="S41" s="2" t="s">
        <v>3</v>
      </c>
      <c r="T41" s="2" t="s">
        <v>4</v>
      </c>
      <c r="V41" s="2" t="s">
        <v>0</v>
      </c>
      <c r="W41" s="2" t="s">
        <v>1</v>
      </c>
      <c r="X41" s="2" t="s">
        <v>2</v>
      </c>
      <c r="Y41" s="2" t="s">
        <v>3</v>
      </c>
      <c r="Z41" s="2" t="s">
        <v>4</v>
      </c>
      <c r="AB41" s="2" t="s">
        <v>0</v>
      </c>
      <c r="AC41" s="2" t="s">
        <v>1</v>
      </c>
      <c r="AD41" s="2" t="s">
        <v>2</v>
      </c>
      <c r="AE41" s="2" t="s">
        <v>3</v>
      </c>
      <c r="AF41" s="2" t="s">
        <v>4</v>
      </c>
      <c r="AH41" s="2" t="s">
        <v>0</v>
      </c>
      <c r="AI41" s="2" t="s">
        <v>1</v>
      </c>
      <c r="AJ41" s="2" t="s">
        <v>2</v>
      </c>
      <c r="AK41" s="2" t="s">
        <v>3</v>
      </c>
      <c r="AL41" s="2" t="s">
        <v>4</v>
      </c>
    </row>
    <row r="42" spans="1:38" x14ac:dyDescent="0.3">
      <c r="A42" t="s">
        <v>5</v>
      </c>
      <c r="B42">
        <v>1</v>
      </c>
      <c r="D42" s="13">
        <v>3.8585350629764799</v>
      </c>
      <c r="E42" s="13">
        <v>3.0963121882697</v>
      </c>
      <c r="F42" s="13">
        <v>0.19114918714298801</v>
      </c>
      <c r="G42" s="13">
        <v>3.5785341086597498E-2</v>
      </c>
      <c r="H42" s="13">
        <v>3.6538011745425002E-2</v>
      </c>
      <c r="J42" s="13">
        <v>3.84581380927838</v>
      </c>
      <c r="K42" s="13">
        <v>3.1184775583606199</v>
      </c>
      <c r="L42" s="13">
        <v>0.20942640694265999</v>
      </c>
      <c r="M42" s="13">
        <v>4.21327237577378E-2</v>
      </c>
      <c r="N42" s="13">
        <v>4.3859419924912602E-2</v>
      </c>
      <c r="P42" s="13">
        <v>3.8520267367281402</v>
      </c>
      <c r="Q42" s="13">
        <v>3.0730846251846802</v>
      </c>
      <c r="R42" s="13">
        <v>0.204096215924223</v>
      </c>
      <c r="S42" s="13">
        <v>3.9035347103351097E-2</v>
      </c>
      <c r="T42" s="13">
        <v>4.16552653545871E-2</v>
      </c>
      <c r="V42" s="13">
        <v>3.9260919782586399</v>
      </c>
      <c r="W42" s="13">
        <v>3.1545331610110998</v>
      </c>
      <c r="X42" s="13">
        <v>4.4316004190831003E-2</v>
      </c>
      <c r="Y42" s="13">
        <v>1.72598374463451E-3</v>
      </c>
      <c r="Z42" s="13">
        <v>1.9639082274417502E-3</v>
      </c>
      <c r="AB42" s="13">
        <v>3.87298944474276</v>
      </c>
      <c r="AC42" s="13">
        <v>3.1019680012031698</v>
      </c>
      <c r="AD42" s="13">
        <v>0.18632123808632001</v>
      </c>
      <c r="AE42" s="13">
        <v>2.85477592821245E-2</v>
      </c>
      <c r="AF42" s="13">
        <v>3.4715603762019098E-2</v>
      </c>
      <c r="AH42" s="13">
        <v>3.8759749010930098</v>
      </c>
      <c r="AI42" s="13">
        <v>3.1079228547495599</v>
      </c>
      <c r="AJ42" s="13">
        <v>0.18335502199124201</v>
      </c>
      <c r="AK42" s="13">
        <v>2.70495129745509E-2</v>
      </c>
      <c r="AL42" s="13">
        <v>3.36190640894087E-2</v>
      </c>
    </row>
    <row r="43" spans="1:38" x14ac:dyDescent="0.3">
      <c r="A43" t="s">
        <v>6</v>
      </c>
      <c r="B43">
        <v>2</v>
      </c>
      <c r="D43" s="13">
        <v>3.8795883077070998</v>
      </c>
      <c r="E43" s="13">
        <v>3.16006789224644</v>
      </c>
      <c r="F43" s="13">
        <v>0.210847852735773</v>
      </c>
      <c r="G43" s="13">
        <v>2.5234586630807399E-2</v>
      </c>
      <c r="H43" s="13">
        <v>4.4456817003286103E-2</v>
      </c>
      <c r="J43" s="13">
        <v>3.8315558075532099</v>
      </c>
      <c r="K43" s="13">
        <v>3.0947458025157601</v>
      </c>
      <c r="L43" s="13">
        <v>0.24163229581666301</v>
      </c>
      <c r="M43" s="13">
        <v>4.9221968016343799E-2</v>
      </c>
      <c r="N43" s="13">
        <v>5.8386166381631299E-2</v>
      </c>
      <c r="P43" s="13">
        <v>3.81170338805856</v>
      </c>
      <c r="Q43" s="13">
        <v>3.0524242785123299</v>
      </c>
      <c r="R43" s="13">
        <v>0.25940214259939998</v>
      </c>
      <c r="S43" s="13">
        <v>5.90489658114167E-2</v>
      </c>
      <c r="T43" s="13">
        <v>6.7289471585159494E-2</v>
      </c>
      <c r="V43" s="13">
        <v>3.79509062909522</v>
      </c>
      <c r="W43" s="13">
        <v>2.9990846464860201</v>
      </c>
      <c r="X43" s="13">
        <v>0.26560210935138201</v>
      </c>
      <c r="Y43" s="13">
        <v>6.7233090693821898E-2</v>
      </c>
      <c r="Z43" s="13">
        <v>7.0544480491903302E-2</v>
      </c>
      <c r="AB43" s="13">
        <v>3.9411818200943798</v>
      </c>
      <c r="AC43" s="13">
        <v>3.1613123586329199</v>
      </c>
      <c r="AD43" s="13">
        <v>0.13469362518434899</v>
      </c>
      <c r="AE43" s="13">
        <v>-5.9624483001139402E-3</v>
      </c>
      <c r="AF43" s="13">
        <v>1.81423726653018E-2</v>
      </c>
      <c r="AH43" s="13">
        <v>3.7148893291982201</v>
      </c>
      <c r="AI43" s="13">
        <v>2.9373990721500198</v>
      </c>
      <c r="AJ43" s="13">
        <v>0.32754332708120698</v>
      </c>
      <c r="AK43" s="13">
        <v>0.106240671151089</v>
      </c>
      <c r="AL43" s="13">
        <v>0.10728463111542599</v>
      </c>
    </row>
    <row r="44" spans="1:38" x14ac:dyDescent="0.3">
      <c r="A44" t="s">
        <v>7</v>
      </c>
      <c r="B44">
        <v>3</v>
      </c>
      <c r="D44" s="13">
        <v>3.6949163513500798</v>
      </c>
      <c r="E44" s="13">
        <v>2.98668138190411</v>
      </c>
      <c r="F44" s="13">
        <v>0.34109422316014998</v>
      </c>
      <c r="G44" s="13">
        <v>0.115825369887924</v>
      </c>
      <c r="H44" s="13">
        <v>0.116345269073226</v>
      </c>
      <c r="J44" s="13">
        <v>3.6965047791126602</v>
      </c>
      <c r="K44" s="13">
        <v>2.97623687407062</v>
      </c>
      <c r="L44" s="13">
        <v>0.33939203334944301</v>
      </c>
      <c r="M44" s="13">
        <v>0.115065001165785</v>
      </c>
      <c r="N44" s="13">
        <v>0.115186952301069</v>
      </c>
      <c r="P44" s="13">
        <v>3.9208914482237902</v>
      </c>
      <c r="Q44" s="13">
        <v>3.1521589690725502</v>
      </c>
      <c r="R44" s="13">
        <v>0.29350614939481501</v>
      </c>
      <c r="S44" s="13">
        <v>4.3688742566986303E-3</v>
      </c>
      <c r="T44" s="13">
        <v>8.6145859732571398E-2</v>
      </c>
      <c r="V44" s="13">
        <v>3.8318875042742899</v>
      </c>
      <c r="W44" s="13">
        <v>3.0683682037328599</v>
      </c>
      <c r="X44" s="13">
        <v>0.33887814394515797</v>
      </c>
      <c r="Y44" s="13">
        <v>4.9057343711090599E-2</v>
      </c>
      <c r="Z44" s="13">
        <v>0.114838396443715</v>
      </c>
      <c r="AB44" s="13">
        <v>3.7622328876454598</v>
      </c>
      <c r="AC44" s="13">
        <v>2.9717987834506698</v>
      </c>
      <c r="AD44" s="13">
        <v>0.29611845035498802</v>
      </c>
      <c r="AE44" s="13">
        <v>8.3314886724651399E-2</v>
      </c>
      <c r="AF44" s="13">
        <v>8.7686136640639206E-2</v>
      </c>
      <c r="AH44" s="13">
        <v>3.7302273126042098</v>
      </c>
      <c r="AI44" s="13">
        <v>3.0176701859276598</v>
      </c>
      <c r="AJ44" s="13">
        <v>0.33612470401979</v>
      </c>
      <c r="AK44" s="13">
        <v>9.8845153169832306E-2</v>
      </c>
      <c r="AL44" s="13">
        <v>0.112979816652391</v>
      </c>
    </row>
    <row r="45" spans="1:38" x14ac:dyDescent="0.3">
      <c r="A45" t="s">
        <v>8</v>
      </c>
      <c r="B45">
        <v>4</v>
      </c>
      <c r="D45" s="13">
        <v>3.83929344375986</v>
      </c>
      <c r="E45" s="13">
        <v>3.1557666889345599</v>
      </c>
      <c r="F45" s="13">
        <v>0.218139830659557</v>
      </c>
      <c r="G45" s="13">
        <v>4.5377992767333598E-2</v>
      </c>
      <c r="H45" s="13">
        <v>4.7584985720180099E-2</v>
      </c>
      <c r="J45" s="13">
        <v>3.8827717324517201</v>
      </c>
      <c r="K45" s="13">
        <v>3.2171707258034798</v>
      </c>
      <c r="L45" s="13">
        <v>0.17508468000736399</v>
      </c>
      <c r="M45" s="13">
        <v>2.3634228436314901E-2</v>
      </c>
      <c r="N45" s="13">
        <v>3.06546451732812E-2</v>
      </c>
      <c r="P45" s="13">
        <v>3.8738368746663401</v>
      </c>
      <c r="Q45" s="13">
        <v>3.1780196013396802</v>
      </c>
      <c r="R45" s="13">
        <v>0.17772492927576899</v>
      </c>
      <c r="S45" s="13">
        <v>2.8122595323289101E-2</v>
      </c>
      <c r="T45" s="13">
        <v>3.15861504860772E-2</v>
      </c>
      <c r="V45" s="13">
        <v>3.92472605459582</v>
      </c>
      <c r="W45" s="13">
        <v>3.1673632474937001</v>
      </c>
      <c r="X45" s="13">
        <v>9.8306853144283696E-2</v>
      </c>
      <c r="Y45" s="13">
        <v>2.4204804144550801E-3</v>
      </c>
      <c r="Z45" s="13">
        <v>9.6642373751317599E-3</v>
      </c>
      <c r="AB45" s="13">
        <v>3.8452497197338902</v>
      </c>
      <c r="AC45" s="13">
        <v>3.15358201037062</v>
      </c>
      <c r="AD45" s="13">
        <v>0.213013036952511</v>
      </c>
      <c r="AE45" s="13">
        <v>4.2413695908790697E-2</v>
      </c>
      <c r="AF45" s="13">
        <v>4.5374553911732E-2</v>
      </c>
      <c r="AH45" s="13">
        <v>3.9003561854699602</v>
      </c>
      <c r="AI45" s="13">
        <v>3.21808125404287</v>
      </c>
      <c r="AJ45" s="13">
        <v>0.15899698567286799</v>
      </c>
      <c r="AK45" s="13">
        <v>1.47705935217092E-2</v>
      </c>
      <c r="AL45" s="13">
        <v>2.5280041453058101E-2</v>
      </c>
    </row>
    <row r="46" spans="1:38" x14ac:dyDescent="0.3">
      <c r="A46" t="s">
        <v>9</v>
      </c>
      <c r="B46">
        <v>5</v>
      </c>
      <c r="D46" s="13">
        <v>4.3451426688186698</v>
      </c>
      <c r="E46" s="13">
        <v>3.39539963417625</v>
      </c>
      <c r="F46" s="13">
        <v>-2.29806165592693E-2</v>
      </c>
      <c r="G46" s="13">
        <v>-0.222747853056488</v>
      </c>
      <c r="H46" s="13">
        <v>5.2810873744416303E-4</v>
      </c>
      <c r="J46" s="13">
        <v>3.2462604228533798</v>
      </c>
      <c r="K46" s="13">
        <v>2.6064141359643198</v>
      </c>
      <c r="L46" s="13">
        <v>0.56419748741637998</v>
      </c>
      <c r="M46" s="13">
        <v>0.31751117974962201</v>
      </c>
      <c r="N46" s="13">
        <v>0.31831880480695601</v>
      </c>
      <c r="P46" s="13">
        <v>3.26451322711211</v>
      </c>
      <c r="Q46" s="13">
        <v>2.5990310806722601</v>
      </c>
      <c r="R46" s="13">
        <v>0.56117495547585905</v>
      </c>
      <c r="S46" s="13">
        <v>0.30981471966761598</v>
      </c>
      <c r="T46" s="13">
        <v>0.31491733065333199</v>
      </c>
      <c r="V46" s="13">
        <v>3.1054631950359202</v>
      </c>
      <c r="W46" s="13">
        <v>2.4281304731805</v>
      </c>
      <c r="X46" s="13">
        <v>0.62032865101673496</v>
      </c>
      <c r="Y46" s="13">
        <v>0.37542930876238301</v>
      </c>
      <c r="Z46" s="13">
        <v>0.38480763527224199</v>
      </c>
      <c r="AB46" s="13">
        <v>3.10079956167964</v>
      </c>
      <c r="AC46" s="13">
        <v>2.3964515605676699</v>
      </c>
      <c r="AD46" s="13">
        <v>0.62072374688623599</v>
      </c>
      <c r="AE46" s="13">
        <v>0.37730379987635299</v>
      </c>
      <c r="AF46" s="13">
        <v>0.38529796994848797</v>
      </c>
      <c r="AH46" s="13">
        <v>3.1191008315912399</v>
      </c>
      <c r="AI46" s="13">
        <v>2.4819938932513601</v>
      </c>
      <c r="AJ46" s="13">
        <v>0.61004012764516702</v>
      </c>
      <c r="AK46" s="13">
        <v>0.36993166141198802</v>
      </c>
      <c r="AL46" s="13">
        <v>0.372148957337332</v>
      </c>
    </row>
    <row r="47" spans="1:38" x14ac:dyDescent="0.3">
      <c r="A47" t="s">
        <v>10</v>
      </c>
      <c r="B47">
        <v>6</v>
      </c>
      <c r="D47" s="13">
        <v>3.8765768399973499</v>
      </c>
      <c r="E47" s="13">
        <v>3.07722494127293</v>
      </c>
      <c r="F47" s="13">
        <v>0.171218625620809</v>
      </c>
      <c r="G47" s="13">
        <v>2.67472910864676E-2</v>
      </c>
      <c r="H47" s="13">
        <v>2.9315817759478901E-2</v>
      </c>
      <c r="J47" s="13">
        <v>3.8750857554612401</v>
      </c>
      <c r="K47" s="13">
        <v>3.1046852749306502</v>
      </c>
      <c r="L47" s="13">
        <v>0.17067398465988601</v>
      </c>
      <c r="M47" s="13">
        <v>2.74958499460323E-2</v>
      </c>
      <c r="N47" s="13">
        <v>2.9129609039683101E-2</v>
      </c>
      <c r="P47" s="13">
        <v>3.91722104829919</v>
      </c>
      <c r="Q47" s="13">
        <v>3.1436647662782402</v>
      </c>
      <c r="R47" s="13">
        <v>8.2359331384561002E-2</v>
      </c>
      <c r="S47" s="13">
        <v>6.2320495100454103E-3</v>
      </c>
      <c r="T47" s="13">
        <v>6.78305946611194E-3</v>
      </c>
      <c r="V47" s="13">
        <v>3.86970992157489</v>
      </c>
      <c r="W47" s="13">
        <v>3.1048774170158602</v>
      </c>
      <c r="X47" s="13">
        <v>0.18161827752293699</v>
      </c>
      <c r="Y47" s="13">
        <v>3.0192251897639501E-2</v>
      </c>
      <c r="Z47" s="13">
        <v>3.29851987303987E-2</v>
      </c>
      <c r="AB47" s="13">
        <v>3.8697214467231902</v>
      </c>
      <c r="AC47" s="13">
        <v>3.0698252533322701</v>
      </c>
      <c r="AD47" s="13">
        <v>0.17691306548937599</v>
      </c>
      <c r="AE47" s="13">
        <v>3.0186475136595201E-2</v>
      </c>
      <c r="AF47" s="13">
        <v>3.1298232740848302E-2</v>
      </c>
      <c r="AH47" s="13">
        <v>3.8441552804110399</v>
      </c>
      <c r="AI47" s="13">
        <v>3.0900426264710101</v>
      </c>
      <c r="AJ47" s="13">
        <v>0.217857664570975</v>
      </c>
      <c r="AK47" s="13">
        <v>4.2958716928624498E-2</v>
      </c>
      <c r="AL47" s="13">
        <v>4.7461962012319399E-2</v>
      </c>
    </row>
    <row r="48" spans="1:38" x14ac:dyDescent="0.3">
      <c r="A48" t="s">
        <v>11</v>
      </c>
      <c r="B48">
        <v>7</v>
      </c>
      <c r="D48" s="13">
        <v>3.9088644588304602</v>
      </c>
      <c r="E48" s="13">
        <v>3.1324248035463298</v>
      </c>
      <c r="F48" s="13">
        <v>0.105625363332372</v>
      </c>
      <c r="G48" s="13">
        <v>1.0467528029125201E-2</v>
      </c>
      <c r="H48" s="13">
        <v>1.11567173790955E-2</v>
      </c>
      <c r="J48" s="13">
        <v>3.8851604015830001</v>
      </c>
      <c r="K48" s="13">
        <v>3.0958725311144599</v>
      </c>
      <c r="L48" s="13">
        <v>0.15462886574395401</v>
      </c>
      <c r="M48" s="13">
        <v>2.2432544522977799E-2</v>
      </c>
      <c r="N48" s="13">
        <v>2.39100861212619E-2</v>
      </c>
      <c r="P48" s="13">
        <v>3.91707909730279</v>
      </c>
      <c r="Q48" s="13">
        <v>3.1530046786355999</v>
      </c>
      <c r="R48" s="13">
        <v>8.4260884571818601E-2</v>
      </c>
      <c r="S48" s="13">
        <v>6.30407189175852E-3</v>
      </c>
      <c r="T48" s="13">
        <v>7.0998966688253298E-3</v>
      </c>
      <c r="V48" s="13">
        <v>3.9220285355072302</v>
      </c>
      <c r="W48" s="13">
        <v>3.1587847778827101</v>
      </c>
      <c r="X48" s="13">
        <v>7.3708749223477005E-2</v>
      </c>
      <c r="Y48" s="13">
        <v>3.7913098591559899E-3</v>
      </c>
      <c r="Z48" s="13">
        <v>5.4329797120894197E-3</v>
      </c>
      <c r="AB48" s="13">
        <v>3.91465086758362</v>
      </c>
      <c r="AC48" s="13">
        <v>3.1431082740351899</v>
      </c>
      <c r="AD48" s="13">
        <v>0.11066660725706599</v>
      </c>
      <c r="AE48" s="13">
        <v>7.5356906716649297E-3</v>
      </c>
      <c r="AF48" s="13">
        <v>1.2247097961789801E-2</v>
      </c>
      <c r="AH48" s="13">
        <v>3.9175525161779698</v>
      </c>
      <c r="AI48" s="13">
        <v>3.13071739771397</v>
      </c>
      <c r="AJ48" s="13">
        <v>9.5407951468923002E-2</v>
      </c>
      <c r="AK48" s="13">
        <v>6.0638608440594099E-3</v>
      </c>
      <c r="AL48" s="13">
        <v>9.1026772034963604E-3</v>
      </c>
    </row>
    <row r="49" spans="1:52" x14ac:dyDescent="0.3">
      <c r="A49" t="s">
        <v>12</v>
      </c>
      <c r="B49">
        <v>8</v>
      </c>
      <c r="D49" s="13">
        <v>3.9232335995504801</v>
      </c>
      <c r="E49" s="13">
        <v>3.2001477911674798</v>
      </c>
      <c r="F49" s="13">
        <v>0.19238190200830499</v>
      </c>
      <c r="G49" s="13">
        <v>3.1790350169656999E-3</v>
      </c>
      <c r="H49" s="13">
        <v>3.7010796220333098E-2</v>
      </c>
      <c r="J49" s="13">
        <v>6.3743512600443104</v>
      </c>
      <c r="K49" s="13">
        <v>4.3897478401901999</v>
      </c>
      <c r="L49" s="13">
        <v>0.164516157093548</v>
      </c>
      <c r="M49" s="13">
        <v>-1.63148446778862</v>
      </c>
      <c r="N49" s="13">
        <v>2.70655659448291E-2</v>
      </c>
      <c r="P49" s="13">
        <v>3.8779235266608598</v>
      </c>
      <c r="Q49" s="13">
        <v>3.0912807682544599</v>
      </c>
      <c r="R49" s="13">
        <v>0.170520299812318</v>
      </c>
      <c r="S49" s="13">
        <v>2.6070975793840798E-2</v>
      </c>
      <c r="T49" s="13">
        <v>2.90771726480827E-2</v>
      </c>
      <c r="V49" s="13">
        <v>3.8193948199640202</v>
      </c>
      <c r="W49" s="13">
        <v>3.1096622030191301</v>
      </c>
      <c r="X49" s="13">
        <v>0.23615461503016399</v>
      </c>
      <c r="Y49" s="13">
        <v>5.5247745250129099E-2</v>
      </c>
      <c r="Z49" s="13">
        <v>5.5769002200044902E-2</v>
      </c>
      <c r="AB49" s="13">
        <v>3.7995026734472499</v>
      </c>
      <c r="AC49" s="13">
        <v>3.0640286355228499</v>
      </c>
      <c r="AD49" s="13">
        <v>0.25886844715417101</v>
      </c>
      <c r="AE49" s="13">
        <v>6.5063023312440599E-2</v>
      </c>
      <c r="AF49" s="13">
        <v>6.7012872932011996E-2</v>
      </c>
      <c r="AH49" s="13">
        <v>3.7912224526890999</v>
      </c>
      <c r="AI49" s="13">
        <v>3.0749405119679798</v>
      </c>
      <c r="AJ49" s="13">
        <v>0.26453509064038699</v>
      </c>
      <c r="AK49" s="13">
        <v>6.9133581884962006E-2</v>
      </c>
      <c r="AL49" s="13">
        <v>6.9978814180117796E-2</v>
      </c>
    </row>
    <row r="50" spans="1:52" x14ac:dyDescent="0.3">
      <c r="A50" t="s">
        <v>13</v>
      </c>
      <c r="B50">
        <v>9</v>
      </c>
      <c r="D50" s="13">
        <v>3.92820945006383</v>
      </c>
      <c r="E50" s="13">
        <v>3.1774839780826798</v>
      </c>
      <c r="F50" s="13">
        <v>7.1828874327187403E-2</v>
      </c>
      <c r="G50" s="13">
        <v>6.4888869904589097E-4</v>
      </c>
      <c r="H50" s="13">
        <v>5.1593871871108699E-3</v>
      </c>
      <c r="J50" s="13">
        <v>3.8483172046827101</v>
      </c>
      <c r="K50" s="13">
        <v>3.10575460171684</v>
      </c>
      <c r="L50" s="13">
        <v>0.20462281408549499</v>
      </c>
      <c r="M50" s="13">
        <v>4.0885288958299203E-2</v>
      </c>
      <c r="N50" s="13">
        <v>4.1870496044267E-2</v>
      </c>
      <c r="P50" s="13">
        <v>3.9339676330971698</v>
      </c>
      <c r="Q50" s="13">
        <v>3.1604535476265299</v>
      </c>
      <c r="R50" s="13">
        <v>-4.7914349580738397E-3</v>
      </c>
      <c r="S50" s="13">
        <v>-2.2830650458074398E-3</v>
      </c>
      <c r="T50" s="13">
        <v>2.2957848957452102E-5</v>
      </c>
      <c r="V50" s="13">
        <v>3.8871139669617101</v>
      </c>
      <c r="W50" s="13">
        <v>3.17163008117523</v>
      </c>
      <c r="X50" s="13">
        <v>0.14982274401828799</v>
      </c>
      <c r="Y50" s="13">
        <v>2.1449201816742001E-2</v>
      </c>
      <c r="Z50" s="13">
        <v>2.2446854625169502E-2</v>
      </c>
      <c r="AB50" s="13">
        <v>3.9337889358221201</v>
      </c>
      <c r="AC50" s="13">
        <v>3.1568289213377798</v>
      </c>
      <c r="AD50" s="13">
        <v>1.7481270815222199E-2</v>
      </c>
      <c r="AE50" s="13">
        <v>-2.1920113303695002E-3</v>
      </c>
      <c r="AF50" s="13">
        <v>3.0559482931513898E-4</v>
      </c>
      <c r="AH50" s="13">
        <v>3.9801001550286998</v>
      </c>
      <c r="AI50" s="13">
        <v>3.1587627138497298</v>
      </c>
      <c r="AJ50" s="13">
        <v>8.4751284587363199E-3</v>
      </c>
      <c r="AK50" s="13">
        <v>-2.5927872966496499E-2</v>
      </c>
      <c r="AL50" s="13">
        <v>7.1827802392082304E-5</v>
      </c>
    </row>
    <row r="51" spans="1:52" x14ac:dyDescent="0.3">
      <c r="A51" t="s">
        <v>14</v>
      </c>
      <c r="B51">
        <v>10</v>
      </c>
      <c r="D51" s="1">
        <v>4.0234924230432396</v>
      </c>
      <c r="E51" s="1">
        <v>3.3248005233255098</v>
      </c>
      <c r="F51" s="1">
        <v>0.127283339736006</v>
      </c>
      <c r="G51" s="1">
        <v>-4.8419773315880703E-2</v>
      </c>
      <c r="H51" s="1">
        <v>1.62010485743515E-2</v>
      </c>
      <c r="J51" s="1">
        <v>3.8921793305110901</v>
      </c>
      <c r="K51" s="1">
        <v>3.1302359636862702</v>
      </c>
      <c r="L51" s="1">
        <v>0.141074273390283</v>
      </c>
      <c r="M51" s="1">
        <v>1.8897208139084899E-2</v>
      </c>
      <c r="N51" s="1">
        <v>1.9901950612596201E-2</v>
      </c>
      <c r="P51" s="1">
        <v>3.9161205253769502</v>
      </c>
      <c r="Q51" s="1">
        <v>3.1728013379398998</v>
      </c>
      <c r="R51" s="1">
        <v>0.14041835784002299</v>
      </c>
      <c r="S51" s="1">
        <v>6.7903589675668598E-3</v>
      </c>
      <c r="T51" s="1">
        <v>1.9717315218488699E-2</v>
      </c>
      <c r="V51" s="1">
        <v>3.8964337644031799</v>
      </c>
      <c r="W51" s="1">
        <v>3.1582925429550399</v>
      </c>
      <c r="X51" s="1">
        <v>0.14413910091940399</v>
      </c>
      <c r="Y51" s="1">
        <v>1.6751203098193099E-2</v>
      </c>
      <c r="Z51" s="1">
        <v>2.0776080413854099E-2</v>
      </c>
      <c r="AB51" s="1">
        <v>3.8920981612483101</v>
      </c>
      <c r="AC51" s="1">
        <v>3.1392646227398102</v>
      </c>
      <c r="AD51" s="1">
        <v>0.13858319930985899</v>
      </c>
      <c r="AE51" s="1">
        <v>1.8938128432417701E-2</v>
      </c>
      <c r="AF51" s="1">
        <v>1.92053031309561E-2</v>
      </c>
      <c r="AH51" s="1">
        <v>3.8905898567700499</v>
      </c>
      <c r="AI51" s="1">
        <v>3.1278440169874102</v>
      </c>
      <c r="AJ51" s="1">
        <v>0.14511347837639399</v>
      </c>
      <c r="AK51" s="1">
        <v>1.9698362748858899E-2</v>
      </c>
      <c r="AL51" s="1">
        <v>2.10579216064961E-2</v>
      </c>
    </row>
    <row r="52" spans="1:52" x14ac:dyDescent="0.3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52" ht="15" thickBot="1" x14ac:dyDescent="0.35">
      <c r="D53" s="56" t="s">
        <v>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C53" s="57" t="s">
        <v>15</v>
      </c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</row>
    <row r="54" spans="1:52" x14ac:dyDescent="0.3">
      <c r="A54" t="s">
        <v>5</v>
      </c>
      <c r="B54">
        <v>1</v>
      </c>
      <c r="D54" s="4">
        <f>D3</f>
        <v>3.8369778262673</v>
      </c>
      <c r="E54" s="5">
        <f t="shared" ref="E54:E63" si="0">J3</f>
        <v>3.8212456878767198</v>
      </c>
      <c r="F54" s="5">
        <f t="shared" ref="F54:F63" si="1">P3</f>
        <v>3.85732207428254</v>
      </c>
      <c r="G54" s="5">
        <f t="shared" ref="G54:G63" si="2">V3</f>
        <v>3.8236671391188</v>
      </c>
      <c r="H54" s="5">
        <f t="shared" ref="H54:H63" si="3">AB3</f>
        <v>3.8548930829254902</v>
      </c>
      <c r="I54" s="5">
        <f t="shared" ref="I54:I63" si="4">AH3</f>
        <v>3.9273947133854001</v>
      </c>
      <c r="J54" s="5">
        <f t="shared" ref="J54:J63" si="5">D16</f>
        <v>3.8442601559887599</v>
      </c>
      <c r="K54" s="5">
        <f t="shared" ref="K54:K63" si="6">J16</f>
        <v>3.79142737977523</v>
      </c>
      <c r="L54" s="5">
        <f t="shared" ref="L54:L63" si="7">P16</f>
        <v>3.8540856129099699</v>
      </c>
      <c r="M54" s="5">
        <f t="shared" ref="M54:M63" si="8">V16</f>
        <v>3.8724978179877101</v>
      </c>
      <c r="N54" s="5">
        <f t="shared" ref="N54:N63" si="9">AB16</f>
        <v>3.8456777083654199</v>
      </c>
      <c r="O54" s="5">
        <f t="shared" ref="O54:O63" si="10">AH16</f>
        <v>4.0829141675524898</v>
      </c>
      <c r="P54" s="5">
        <f>D29</f>
        <v>3.8491059355930699</v>
      </c>
      <c r="Q54" s="5">
        <f>J29</f>
        <v>3.88113784481392</v>
      </c>
      <c r="R54" s="5">
        <f>P29</f>
        <v>3.8511343333862902</v>
      </c>
      <c r="S54" s="5">
        <f>V29</f>
        <v>3.7842413496795202</v>
      </c>
      <c r="T54" s="5">
        <f>AB29</f>
        <v>3.8467963376109</v>
      </c>
      <c r="U54" s="5">
        <f>AH29</f>
        <v>3.8601095281843598</v>
      </c>
      <c r="V54" s="5">
        <f>D42</f>
        <v>3.8585350629764799</v>
      </c>
      <c r="W54" s="5">
        <f>J42</f>
        <v>3.84581380927838</v>
      </c>
      <c r="X54" s="5">
        <f>P42</f>
        <v>3.8520267367281402</v>
      </c>
      <c r="Y54" s="5">
        <f>V42</f>
        <v>3.9260919782586399</v>
      </c>
      <c r="Z54" s="5">
        <f>AB42</f>
        <v>3.87298944474276</v>
      </c>
      <c r="AA54" s="6">
        <f>AH42</f>
        <v>3.8759749010930098</v>
      </c>
      <c r="AB54" s="13"/>
      <c r="AC54" s="4">
        <f t="shared" ref="AC54:AC63" si="11">E3</f>
        <v>3.0276149106729502</v>
      </c>
      <c r="AD54" s="5">
        <f t="shared" ref="AD54:AD63" si="12">K3</f>
        <v>3.0256950360001502</v>
      </c>
      <c r="AE54" s="5">
        <f t="shared" ref="AE54:AE63" si="13">Q3</f>
        <v>3.0951050289699902</v>
      </c>
      <c r="AF54" s="5">
        <f t="shared" ref="AF54:AF63" si="14">W3</f>
        <v>3.03417800182166</v>
      </c>
      <c r="AG54" s="5">
        <f t="shared" ref="AG54:AG63" si="15">AC3</f>
        <v>3.0748093932992902</v>
      </c>
      <c r="AH54" s="5">
        <f t="shared" ref="AH54:AH63" si="16">AI3</f>
        <v>3.15505925764624</v>
      </c>
      <c r="AI54" s="5">
        <f t="shared" ref="AI54:AI63" si="17">E16</f>
        <v>3.0064447276542201</v>
      </c>
      <c r="AJ54" s="5">
        <f t="shared" ref="AJ54:AJ63" si="18">K16</f>
        <v>3.0529902414534198</v>
      </c>
      <c r="AK54" s="5">
        <f t="shared" ref="AK54:AK63" si="19">Q16</f>
        <v>3.0669204728771899</v>
      </c>
      <c r="AL54" s="5">
        <f t="shared" ref="AL54:AL63" si="20">W16</f>
        <v>3.1021388768142999</v>
      </c>
      <c r="AM54" s="5">
        <f t="shared" ref="AM54:AM63" si="21">AC16</f>
        <v>3.0190689854368502</v>
      </c>
      <c r="AN54" s="5">
        <f t="shared" ref="AN54:AN63" si="22">AI16</f>
        <v>3.21894568933874</v>
      </c>
      <c r="AO54" s="5">
        <f>E29</f>
        <v>3.0654464168362301</v>
      </c>
      <c r="AP54" s="5">
        <f>K29</f>
        <v>3.1093935355341999</v>
      </c>
      <c r="AQ54" s="5">
        <f>Q29</f>
        <v>3.0729829326449498</v>
      </c>
      <c r="AR54" s="5">
        <f>W29</f>
        <v>3.0539183859837302</v>
      </c>
      <c r="AS54" s="5">
        <f>AC29</f>
        <v>3.0710290425136999</v>
      </c>
      <c r="AT54" s="5">
        <f>AI29</f>
        <v>3.0866103124534998</v>
      </c>
      <c r="AU54" s="5">
        <f>E42</f>
        <v>3.0963121882697</v>
      </c>
      <c r="AV54" s="5">
        <f>K42</f>
        <v>3.1184775583606199</v>
      </c>
      <c r="AW54" s="5">
        <f>Q42</f>
        <v>3.0730846251846802</v>
      </c>
      <c r="AX54" s="5">
        <f>W42</f>
        <v>3.1545331610110998</v>
      </c>
      <c r="AY54" s="5">
        <f>AC42</f>
        <v>3.1019680012031698</v>
      </c>
      <c r="AZ54" s="6">
        <f>AI42</f>
        <v>3.1079228547495599</v>
      </c>
    </row>
    <row r="55" spans="1:52" x14ac:dyDescent="0.3">
      <c r="A55" t="s">
        <v>6</v>
      </c>
      <c r="B55">
        <v>2</v>
      </c>
      <c r="D55" s="7">
        <f t="shared" ref="D55:D63" si="23">D4</f>
        <v>3.83206656068326</v>
      </c>
      <c r="E55" s="8">
        <f t="shared" si="0"/>
        <v>3.9277489119568498</v>
      </c>
      <c r="F55" s="8">
        <f t="shared" si="1"/>
        <v>3.81482051723449</v>
      </c>
      <c r="G55" s="8">
        <f t="shared" si="2"/>
        <v>3.7084477909139801</v>
      </c>
      <c r="H55" s="8">
        <f t="shared" si="3"/>
        <v>3.9417371246130801</v>
      </c>
      <c r="I55" s="8">
        <f t="shared" si="4"/>
        <v>3.8124219943338402</v>
      </c>
      <c r="J55" s="8">
        <f t="shared" si="5"/>
        <v>3.8900835346978</v>
      </c>
      <c r="K55" s="8">
        <f t="shared" si="6"/>
        <v>3.72269212978417</v>
      </c>
      <c r="L55" s="8">
        <f t="shared" si="7"/>
        <v>3.9581416507314202</v>
      </c>
      <c r="M55" s="8">
        <f t="shared" si="8"/>
        <v>3.83219009659912</v>
      </c>
      <c r="N55" s="8">
        <f t="shared" si="9"/>
        <v>3.82475216683935</v>
      </c>
      <c r="O55" s="8">
        <f t="shared" si="10"/>
        <v>3.77053460694902</v>
      </c>
      <c r="P55" s="8">
        <f t="shared" ref="P55:P63" si="24">D30</f>
        <v>3.9607744557790099</v>
      </c>
      <c r="Q55" s="8">
        <f t="shared" ref="Q55:Q63" si="25">J30</f>
        <v>3.8712355435981198</v>
      </c>
      <c r="R55" s="8">
        <f t="shared" ref="R55:R63" si="26">P30</f>
        <v>3.9090928761749502</v>
      </c>
      <c r="S55" s="8">
        <f t="shared" ref="S55:S63" si="27">V30</f>
        <v>3.7177484052545902</v>
      </c>
      <c r="T55" s="8">
        <f t="shared" ref="T55:T63" si="28">AB30</f>
        <v>3.8248313694057998</v>
      </c>
      <c r="U55" s="8">
        <f t="shared" ref="U55:U63" si="29">AH30</f>
        <v>3.8158938532908202</v>
      </c>
      <c r="V55" s="8">
        <f t="shared" ref="V55:V63" si="30">D43</f>
        <v>3.8795883077070998</v>
      </c>
      <c r="W55" s="8">
        <f t="shared" ref="W55:W63" si="31">J43</f>
        <v>3.8315558075532099</v>
      </c>
      <c r="X55" s="8">
        <f t="shared" ref="X55:X63" si="32">P43</f>
        <v>3.81170338805856</v>
      </c>
      <c r="Y55" s="8">
        <f t="shared" ref="Y55:Y63" si="33">V43</f>
        <v>3.79509062909522</v>
      </c>
      <c r="Z55" s="8">
        <f t="shared" ref="Z55:Z63" si="34">AB43</f>
        <v>3.9411818200943798</v>
      </c>
      <c r="AA55" s="9">
        <f t="shared" ref="AA55:AA63" si="35">AH43</f>
        <v>3.7148893291982201</v>
      </c>
      <c r="AB55" s="13"/>
      <c r="AC55" s="7">
        <f t="shared" si="11"/>
        <v>3.0959403027026502</v>
      </c>
      <c r="AD55" s="8">
        <f t="shared" si="12"/>
        <v>3.1716218627855</v>
      </c>
      <c r="AE55" s="8">
        <f t="shared" si="13"/>
        <v>3.0570462555239102</v>
      </c>
      <c r="AF55" s="8">
        <f t="shared" si="14"/>
        <v>2.9240611827616698</v>
      </c>
      <c r="AG55" s="8">
        <f t="shared" si="15"/>
        <v>3.2042546907113101</v>
      </c>
      <c r="AH55" s="8">
        <f t="shared" si="16"/>
        <v>3.0255177565766802</v>
      </c>
      <c r="AI55" s="8">
        <f t="shared" si="17"/>
        <v>3.1258103762188401</v>
      </c>
      <c r="AJ55" s="8">
        <f t="shared" si="18"/>
        <v>2.92828415458477</v>
      </c>
      <c r="AK55" s="8">
        <f t="shared" si="19"/>
        <v>3.1459414187379999</v>
      </c>
      <c r="AL55" s="8">
        <f t="shared" si="20"/>
        <v>3.0512132901867002</v>
      </c>
      <c r="AM55" s="8">
        <f t="shared" si="21"/>
        <v>3.03089221192515</v>
      </c>
      <c r="AN55" s="8">
        <f t="shared" si="22"/>
        <v>2.9990490763925699</v>
      </c>
      <c r="AO55" s="8">
        <f t="shared" ref="AO55:AO63" si="36">E30</f>
        <v>3.22693249527835</v>
      </c>
      <c r="AP55" s="8">
        <f t="shared" ref="AP55:AP63" si="37">K30</f>
        <v>3.1161533692502599</v>
      </c>
      <c r="AQ55" s="8">
        <f t="shared" ref="AQ55:AQ63" si="38">Q30</f>
        <v>3.1846989427125698</v>
      </c>
      <c r="AR55" s="8">
        <f t="shared" ref="AR55:AR63" si="39">W30</f>
        <v>2.9300276123493498</v>
      </c>
      <c r="AS55" s="8">
        <f t="shared" ref="AS55:AS63" si="40">AC30</f>
        <v>3.0879207656243399</v>
      </c>
      <c r="AT55" s="8">
        <f t="shared" ref="AT55:AT63" si="41">AI30</f>
        <v>3.0411998311066801</v>
      </c>
      <c r="AU55" s="8">
        <f t="shared" ref="AU55:AU63" si="42">E43</f>
        <v>3.16006789224644</v>
      </c>
      <c r="AV55" s="8">
        <f t="shared" ref="AV55:AV63" si="43">K43</f>
        <v>3.0947458025157601</v>
      </c>
      <c r="AW55" s="8">
        <f t="shared" ref="AW55:AW63" si="44">Q43</f>
        <v>3.0524242785123299</v>
      </c>
      <c r="AX55" s="8">
        <f t="shared" ref="AX55:AX63" si="45">W43</f>
        <v>2.9990846464860201</v>
      </c>
      <c r="AY55" s="8">
        <f t="shared" ref="AY55:AY63" si="46">AC43</f>
        <v>3.1613123586329199</v>
      </c>
      <c r="AZ55" s="9">
        <f t="shared" ref="AZ55:AZ63" si="47">AI43</f>
        <v>2.9373990721500198</v>
      </c>
    </row>
    <row r="56" spans="1:52" x14ac:dyDescent="0.3">
      <c r="A56" t="s">
        <v>7</v>
      </c>
      <c r="B56">
        <v>3</v>
      </c>
      <c r="D56" s="7">
        <f t="shared" si="23"/>
        <v>4.1819242346775303</v>
      </c>
      <c r="E56" s="8">
        <f t="shared" si="0"/>
        <v>3.71987045194212</v>
      </c>
      <c r="F56" s="8">
        <f t="shared" si="1"/>
        <v>3.69601063182076</v>
      </c>
      <c r="G56" s="8">
        <f t="shared" si="2"/>
        <v>3.6856322129618002</v>
      </c>
      <c r="H56" s="8">
        <f t="shared" si="3"/>
        <v>3.7915630151295701</v>
      </c>
      <c r="I56" s="8">
        <f t="shared" si="4"/>
        <v>3.7126414310065798</v>
      </c>
      <c r="J56" s="8">
        <f t="shared" si="5"/>
        <v>3.7339607863033999</v>
      </c>
      <c r="K56" s="8">
        <f t="shared" si="6"/>
        <v>3.7196951926009998</v>
      </c>
      <c r="L56" s="8">
        <f t="shared" si="7"/>
        <v>3.85128002572137</v>
      </c>
      <c r="M56" s="8">
        <f t="shared" si="8"/>
        <v>3.70763876814034</v>
      </c>
      <c r="N56" s="8">
        <f t="shared" si="9"/>
        <v>3.90770744879707</v>
      </c>
      <c r="O56" s="8">
        <f t="shared" si="10"/>
        <v>3.7636218990664498</v>
      </c>
      <c r="P56" s="8">
        <f t="shared" si="24"/>
        <v>3.8225623493363998</v>
      </c>
      <c r="Q56" s="8">
        <f t="shared" si="25"/>
        <v>3.7174970359747599</v>
      </c>
      <c r="R56" s="8">
        <f t="shared" si="26"/>
        <v>3.69880934973735</v>
      </c>
      <c r="S56" s="8">
        <f t="shared" si="27"/>
        <v>3.7209931063631698</v>
      </c>
      <c r="T56" s="8">
        <f t="shared" si="28"/>
        <v>4.1475125306360896</v>
      </c>
      <c r="U56" s="8">
        <f t="shared" si="29"/>
        <v>3.7196803790428898</v>
      </c>
      <c r="V56" s="8">
        <f t="shared" si="30"/>
        <v>3.6949163513500798</v>
      </c>
      <c r="W56" s="8">
        <f t="shared" si="31"/>
        <v>3.6965047791126602</v>
      </c>
      <c r="X56" s="8">
        <f t="shared" si="32"/>
        <v>3.9208914482237902</v>
      </c>
      <c r="Y56" s="8">
        <f t="shared" si="33"/>
        <v>3.8318875042742899</v>
      </c>
      <c r="Z56" s="8">
        <f t="shared" si="34"/>
        <v>3.7622328876454598</v>
      </c>
      <c r="AA56" s="9">
        <f t="shared" si="35"/>
        <v>3.7302273126042098</v>
      </c>
      <c r="AB56" s="13"/>
      <c r="AC56" s="7">
        <f t="shared" si="11"/>
        <v>3.29519033957274</v>
      </c>
      <c r="AD56" s="8">
        <f t="shared" si="12"/>
        <v>3.0460416965436798</v>
      </c>
      <c r="AE56" s="8">
        <f t="shared" si="13"/>
        <v>2.9853597496989801</v>
      </c>
      <c r="AF56" s="8">
        <f t="shared" si="14"/>
        <v>2.9946877575546802</v>
      </c>
      <c r="AG56" s="8">
        <f t="shared" si="15"/>
        <v>3.0300732436001998</v>
      </c>
      <c r="AH56" s="8">
        <f t="shared" si="16"/>
        <v>2.9794658073642202</v>
      </c>
      <c r="AI56" s="8">
        <f t="shared" si="17"/>
        <v>2.9798677566030101</v>
      </c>
      <c r="AJ56" s="8">
        <f t="shared" si="18"/>
        <v>2.9798383510445001</v>
      </c>
      <c r="AK56" s="8">
        <f t="shared" si="19"/>
        <v>3.1560329853117199</v>
      </c>
      <c r="AL56" s="8">
        <f t="shared" si="20"/>
        <v>2.98065565985898</v>
      </c>
      <c r="AM56" s="8">
        <f t="shared" si="21"/>
        <v>3.1051273718217298</v>
      </c>
      <c r="AN56" s="8">
        <f t="shared" si="22"/>
        <v>2.9818646392715298</v>
      </c>
      <c r="AO56" s="8">
        <f t="shared" si="36"/>
        <v>3.0515770613018498</v>
      </c>
      <c r="AP56" s="8">
        <f t="shared" si="37"/>
        <v>2.97778291980929</v>
      </c>
      <c r="AQ56" s="8">
        <f t="shared" si="38"/>
        <v>2.9813082437615699</v>
      </c>
      <c r="AR56" s="8">
        <f t="shared" si="39"/>
        <v>2.9842741301370102</v>
      </c>
      <c r="AS56" s="8">
        <f t="shared" si="40"/>
        <v>3.2720515229760898</v>
      </c>
      <c r="AT56" s="8">
        <f t="shared" si="41"/>
        <v>2.9782179872822998</v>
      </c>
      <c r="AU56" s="8">
        <f t="shared" si="42"/>
        <v>2.98668138190411</v>
      </c>
      <c r="AV56" s="8">
        <f t="shared" si="43"/>
        <v>2.97623687407062</v>
      </c>
      <c r="AW56" s="8">
        <f t="shared" si="44"/>
        <v>3.1521589690725502</v>
      </c>
      <c r="AX56" s="8">
        <f t="shared" si="45"/>
        <v>3.0683682037328599</v>
      </c>
      <c r="AY56" s="8">
        <f t="shared" si="46"/>
        <v>2.9717987834506698</v>
      </c>
      <c r="AZ56" s="9">
        <f t="shared" si="47"/>
        <v>3.0176701859276598</v>
      </c>
    </row>
    <row r="57" spans="1:52" x14ac:dyDescent="0.3">
      <c r="A57" t="s">
        <v>8</v>
      </c>
      <c r="B57">
        <v>4</v>
      </c>
      <c r="D57" s="7">
        <f t="shared" si="23"/>
        <v>3.8907430692131002</v>
      </c>
      <c r="E57" s="8">
        <f t="shared" si="0"/>
        <v>3.86814659915771</v>
      </c>
      <c r="F57" s="8">
        <f t="shared" si="1"/>
        <v>3.8384447830684199</v>
      </c>
      <c r="G57" s="8">
        <f t="shared" si="2"/>
        <v>4.4497377247002996</v>
      </c>
      <c r="H57" s="8">
        <f t="shared" si="3"/>
        <v>3.90425295693796</v>
      </c>
      <c r="I57" s="8">
        <f t="shared" si="4"/>
        <v>3.86171923866458</v>
      </c>
      <c r="J57" s="8">
        <f t="shared" si="5"/>
        <v>3.82658789109807</v>
      </c>
      <c r="K57" s="8">
        <f t="shared" si="6"/>
        <v>3.8651367269751198</v>
      </c>
      <c r="L57" s="8">
        <f t="shared" si="7"/>
        <v>3.9258305405245402</v>
      </c>
      <c r="M57" s="8">
        <f t="shared" si="8"/>
        <v>3.9193573981199501</v>
      </c>
      <c r="N57" s="8">
        <f t="shared" si="9"/>
        <v>3.8529911887638502</v>
      </c>
      <c r="O57" s="8">
        <f t="shared" si="10"/>
        <v>3.8288455556255601</v>
      </c>
      <c r="P57" s="8">
        <f t="shared" si="24"/>
        <v>3.8822832798601401</v>
      </c>
      <c r="Q57" s="8">
        <f t="shared" si="25"/>
        <v>3.8647974351254</v>
      </c>
      <c r="R57" s="8">
        <f t="shared" si="26"/>
        <v>3.8539472868428102</v>
      </c>
      <c r="S57" s="8">
        <f t="shared" si="27"/>
        <v>3.8179132766574302</v>
      </c>
      <c r="T57" s="8">
        <f t="shared" si="28"/>
        <v>3.8923281425176799</v>
      </c>
      <c r="U57" s="8">
        <f t="shared" si="29"/>
        <v>3.8580782298217602</v>
      </c>
      <c r="V57" s="8">
        <f t="shared" si="30"/>
        <v>3.83929344375986</v>
      </c>
      <c r="W57" s="8">
        <f t="shared" si="31"/>
        <v>3.8827717324517201</v>
      </c>
      <c r="X57" s="8">
        <f t="shared" si="32"/>
        <v>3.8738368746663401</v>
      </c>
      <c r="Y57" s="8">
        <f t="shared" si="33"/>
        <v>3.92472605459582</v>
      </c>
      <c r="Z57" s="8">
        <f t="shared" si="34"/>
        <v>3.8452497197338902</v>
      </c>
      <c r="AA57" s="9">
        <f t="shared" si="35"/>
        <v>3.9003561854699602</v>
      </c>
      <c r="AB57" s="13"/>
      <c r="AC57" s="7">
        <f t="shared" si="11"/>
        <v>3.2022688615847401</v>
      </c>
      <c r="AD57" s="8">
        <f t="shared" si="12"/>
        <v>3.18371913622294</v>
      </c>
      <c r="AE57" s="8">
        <f t="shared" si="13"/>
        <v>3.1637812138851902</v>
      </c>
      <c r="AF57" s="8">
        <f t="shared" si="14"/>
        <v>3.40250303184499</v>
      </c>
      <c r="AG57" s="8">
        <f t="shared" si="15"/>
        <v>3.1722510401928998</v>
      </c>
      <c r="AH57" s="8">
        <f t="shared" si="16"/>
        <v>3.1713856712306301</v>
      </c>
      <c r="AI57" s="8">
        <f t="shared" si="17"/>
        <v>3.09618845031788</v>
      </c>
      <c r="AJ57" s="8">
        <f t="shared" si="18"/>
        <v>3.2377523702367101</v>
      </c>
      <c r="AK57" s="8">
        <f t="shared" si="19"/>
        <v>3.1623226704470699</v>
      </c>
      <c r="AL57" s="8">
        <f t="shared" si="20"/>
        <v>3.1674450841541</v>
      </c>
      <c r="AM57" s="8">
        <f t="shared" si="21"/>
        <v>3.1626238360141201</v>
      </c>
      <c r="AN57" s="8">
        <f t="shared" si="22"/>
        <v>3.1608483578765898</v>
      </c>
      <c r="AO57" s="8">
        <f t="shared" si="36"/>
        <v>3.2420387693313302</v>
      </c>
      <c r="AP57" s="8">
        <f t="shared" si="37"/>
        <v>3.15854216082576</v>
      </c>
      <c r="AQ57" s="8">
        <f t="shared" si="38"/>
        <v>3.1685607002475402</v>
      </c>
      <c r="AR57" s="8">
        <f t="shared" si="39"/>
        <v>3.1894640906401301</v>
      </c>
      <c r="AS57" s="8">
        <f t="shared" si="40"/>
        <v>3.19205348615783</v>
      </c>
      <c r="AT57" s="8">
        <f t="shared" si="41"/>
        <v>3.1736294234567701</v>
      </c>
      <c r="AU57" s="8">
        <f t="shared" si="42"/>
        <v>3.1557666889345599</v>
      </c>
      <c r="AV57" s="8">
        <f t="shared" si="43"/>
        <v>3.2171707258034798</v>
      </c>
      <c r="AW57" s="8">
        <f t="shared" si="44"/>
        <v>3.1780196013396802</v>
      </c>
      <c r="AX57" s="8">
        <f t="shared" si="45"/>
        <v>3.1673632474937001</v>
      </c>
      <c r="AY57" s="8">
        <f t="shared" si="46"/>
        <v>3.15358201037062</v>
      </c>
      <c r="AZ57" s="9">
        <f t="shared" si="47"/>
        <v>3.21808125404287</v>
      </c>
    </row>
    <row r="58" spans="1:52" x14ac:dyDescent="0.3">
      <c r="A58" t="s">
        <v>9</v>
      </c>
      <c r="B58">
        <v>5</v>
      </c>
      <c r="D58" s="7">
        <f t="shared" si="23"/>
        <v>3.5094065421373202</v>
      </c>
      <c r="E58" s="8">
        <f t="shared" si="0"/>
        <v>3.0550259088040099</v>
      </c>
      <c r="F58" s="8">
        <f t="shared" si="1"/>
        <v>3.0553893279342099</v>
      </c>
      <c r="G58" s="8">
        <f t="shared" si="2"/>
        <v>3.2512160843872899</v>
      </c>
      <c r="H58" s="8">
        <f t="shared" si="3"/>
        <v>3.41920001449345</v>
      </c>
      <c r="I58" s="8">
        <f t="shared" si="4"/>
        <v>3.1191872677760899</v>
      </c>
      <c r="J58" s="8">
        <f t="shared" si="5"/>
        <v>3.7415460457747298</v>
      </c>
      <c r="K58" s="8">
        <f t="shared" si="6"/>
        <v>3.04262718812027</v>
      </c>
      <c r="L58" s="8">
        <f t="shared" si="7"/>
        <v>3.4146887529522498</v>
      </c>
      <c r="M58" s="8">
        <f t="shared" si="8"/>
        <v>3.1185181866957699</v>
      </c>
      <c r="N58" s="8">
        <f t="shared" si="9"/>
        <v>3.3897960194403298</v>
      </c>
      <c r="O58" s="8">
        <f t="shared" si="10"/>
        <v>3.1117997452736201</v>
      </c>
      <c r="P58" s="8">
        <f t="shared" si="24"/>
        <v>3.2594920137772498</v>
      </c>
      <c r="Q58" s="8">
        <f t="shared" si="25"/>
        <v>3.1126595894382998</v>
      </c>
      <c r="R58" s="8">
        <f t="shared" si="26"/>
        <v>3.9128133239896998</v>
      </c>
      <c r="S58" s="8">
        <f t="shared" si="27"/>
        <v>3.1256098886516002</v>
      </c>
      <c r="T58" s="8">
        <f t="shared" si="28"/>
        <v>3.5456355177630301</v>
      </c>
      <c r="U58" s="8">
        <f t="shared" si="29"/>
        <v>3.2811472252337199</v>
      </c>
      <c r="V58" s="8">
        <f t="shared" si="30"/>
        <v>4.3451426688186698</v>
      </c>
      <c r="W58" s="8">
        <f t="shared" si="31"/>
        <v>3.2462604228533798</v>
      </c>
      <c r="X58" s="8">
        <f t="shared" si="32"/>
        <v>3.26451322711211</v>
      </c>
      <c r="Y58" s="8">
        <f t="shared" si="33"/>
        <v>3.1054631950359202</v>
      </c>
      <c r="Z58" s="8">
        <f t="shared" si="34"/>
        <v>3.10079956167964</v>
      </c>
      <c r="AA58" s="9">
        <f t="shared" si="35"/>
        <v>3.1191008315912399</v>
      </c>
      <c r="AB58" s="13"/>
      <c r="AC58" s="7">
        <f t="shared" si="11"/>
        <v>2.8388824749750801</v>
      </c>
      <c r="AD58" s="8">
        <f t="shared" si="12"/>
        <v>2.3601197426986098</v>
      </c>
      <c r="AE58" s="8">
        <f t="shared" si="13"/>
        <v>2.41926296875556</v>
      </c>
      <c r="AF58" s="8">
        <f t="shared" si="14"/>
        <v>2.6136108756501302</v>
      </c>
      <c r="AG58" s="8">
        <f t="shared" si="15"/>
        <v>2.8105045016968502</v>
      </c>
      <c r="AH58" s="8">
        <f t="shared" si="16"/>
        <v>2.4637069886791001</v>
      </c>
      <c r="AI58" s="8">
        <f t="shared" si="17"/>
        <v>3.0857855721648102</v>
      </c>
      <c r="AJ58" s="8">
        <f t="shared" si="18"/>
        <v>2.3599847262634102</v>
      </c>
      <c r="AK58" s="8">
        <f t="shared" si="19"/>
        <v>2.8199678881592898</v>
      </c>
      <c r="AL58" s="8">
        <f t="shared" si="20"/>
        <v>2.4588277266102398</v>
      </c>
      <c r="AM58" s="8">
        <f t="shared" si="21"/>
        <v>2.6896570392365402</v>
      </c>
      <c r="AN58" s="8">
        <f t="shared" si="22"/>
        <v>2.4671060321092102</v>
      </c>
      <c r="AO58" s="8">
        <f t="shared" si="36"/>
        <v>2.5749226189065402</v>
      </c>
      <c r="AP58" s="8">
        <f t="shared" si="37"/>
        <v>2.42208420854113</v>
      </c>
      <c r="AQ58" s="8">
        <f t="shared" si="38"/>
        <v>3.1585063105003899</v>
      </c>
      <c r="AR58" s="8">
        <f t="shared" si="39"/>
        <v>2.49084079092207</v>
      </c>
      <c r="AS58" s="8">
        <f t="shared" si="40"/>
        <v>2.85824978702039</v>
      </c>
      <c r="AT58" s="8">
        <f t="shared" si="41"/>
        <v>2.70552118458059</v>
      </c>
      <c r="AU58" s="8">
        <f t="shared" si="42"/>
        <v>3.39539963417625</v>
      </c>
      <c r="AV58" s="8">
        <f t="shared" si="43"/>
        <v>2.6064141359643198</v>
      </c>
      <c r="AW58" s="8">
        <f t="shared" si="44"/>
        <v>2.5990310806722601</v>
      </c>
      <c r="AX58" s="8">
        <f t="shared" si="45"/>
        <v>2.4281304731805</v>
      </c>
      <c r="AY58" s="8">
        <f t="shared" si="46"/>
        <v>2.3964515605676699</v>
      </c>
      <c r="AZ58" s="9">
        <f t="shared" si="47"/>
        <v>2.4819938932513601</v>
      </c>
    </row>
    <row r="59" spans="1:52" x14ac:dyDescent="0.3">
      <c r="A59" t="s">
        <v>10</v>
      </c>
      <c r="B59">
        <v>6</v>
      </c>
      <c r="D59" s="7">
        <f t="shared" si="23"/>
        <v>3.92123698439066</v>
      </c>
      <c r="E59" s="8">
        <f t="shared" si="0"/>
        <v>3.8469742291597702</v>
      </c>
      <c r="F59" s="8">
        <f t="shared" si="1"/>
        <v>3.8502225836801802</v>
      </c>
      <c r="G59" s="8">
        <f t="shared" si="2"/>
        <v>3.8776219900929898</v>
      </c>
      <c r="H59" s="8">
        <f t="shared" si="3"/>
        <v>3.9285893787149999</v>
      </c>
      <c r="I59" s="8">
        <f t="shared" si="4"/>
        <v>3.8672014640228101</v>
      </c>
      <c r="J59" s="8">
        <f t="shared" si="5"/>
        <v>3.88605919785094</v>
      </c>
      <c r="K59" s="8">
        <f t="shared" si="6"/>
        <v>3.9703171272699498</v>
      </c>
      <c r="L59" s="8">
        <f t="shared" si="7"/>
        <v>4.1582230070993296</v>
      </c>
      <c r="M59" s="8">
        <f t="shared" si="8"/>
        <v>3.97714635620896</v>
      </c>
      <c r="N59" s="8">
        <f t="shared" si="9"/>
        <v>3.8718058353118101</v>
      </c>
      <c r="O59" s="8">
        <f t="shared" si="10"/>
        <v>3.9452059308923499</v>
      </c>
      <c r="P59" s="8">
        <f t="shared" si="24"/>
        <v>3.9276333786170698</v>
      </c>
      <c r="Q59" s="8">
        <f t="shared" si="25"/>
        <v>3.8661535678365899</v>
      </c>
      <c r="R59" s="8">
        <f t="shared" si="26"/>
        <v>3.8837487102245398</v>
      </c>
      <c r="S59" s="8">
        <f t="shared" si="27"/>
        <v>3.9736070468817299</v>
      </c>
      <c r="T59" s="8">
        <f t="shared" si="28"/>
        <v>3.92723567805522</v>
      </c>
      <c r="U59" s="8">
        <f t="shared" si="29"/>
        <v>3.8593038863415798</v>
      </c>
      <c r="V59" s="8">
        <f t="shared" si="30"/>
        <v>3.8765768399973499</v>
      </c>
      <c r="W59" s="8">
        <f t="shared" si="31"/>
        <v>3.8750857554612401</v>
      </c>
      <c r="X59" s="8">
        <f t="shared" si="32"/>
        <v>3.91722104829919</v>
      </c>
      <c r="Y59" s="8">
        <f t="shared" si="33"/>
        <v>3.86970992157489</v>
      </c>
      <c r="Z59" s="8">
        <f t="shared" si="34"/>
        <v>3.8697214467231902</v>
      </c>
      <c r="AA59" s="9">
        <f t="shared" si="35"/>
        <v>3.8441552804110399</v>
      </c>
      <c r="AB59" s="13"/>
      <c r="AC59" s="7">
        <f t="shared" si="11"/>
        <v>3.1389863897840198</v>
      </c>
      <c r="AD59" s="8">
        <f t="shared" si="12"/>
        <v>3.0992791231538299</v>
      </c>
      <c r="AE59" s="8">
        <f t="shared" si="13"/>
        <v>3.0655840577649101</v>
      </c>
      <c r="AF59" s="8">
        <f t="shared" si="14"/>
        <v>3.10908703636446</v>
      </c>
      <c r="AG59" s="8">
        <f t="shared" si="15"/>
        <v>3.1503874274840502</v>
      </c>
      <c r="AH59" s="8">
        <f t="shared" si="16"/>
        <v>3.0931870259812002</v>
      </c>
      <c r="AI59" s="8">
        <f t="shared" si="17"/>
        <v>3.0997269178234501</v>
      </c>
      <c r="AJ59" s="8">
        <f t="shared" si="18"/>
        <v>3.1936550244295301</v>
      </c>
      <c r="AK59" s="8">
        <f t="shared" si="19"/>
        <v>3.2876415927989999</v>
      </c>
      <c r="AL59" s="8">
        <f t="shared" si="20"/>
        <v>3.2411671828129101</v>
      </c>
      <c r="AM59" s="8">
        <f t="shared" si="21"/>
        <v>3.07417419714207</v>
      </c>
      <c r="AN59" s="8">
        <f t="shared" si="22"/>
        <v>3.21837615143499</v>
      </c>
      <c r="AO59" s="8">
        <f t="shared" si="36"/>
        <v>3.1520023851175001</v>
      </c>
      <c r="AP59" s="8">
        <f t="shared" si="37"/>
        <v>3.0937272237718401</v>
      </c>
      <c r="AQ59" s="8">
        <f t="shared" si="38"/>
        <v>3.09640349453371</v>
      </c>
      <c r="AR59" s="8">
        <f t="shared" si="39"/>
        <v>3.1951058972162398</v>
      </c>
      <c r="AS59" s="8">
        <f t="shared" si="40"/>
        <v>3.1479523920117898</v>
      </c>
      <c r="AT59" s="8">
        <f t="shared" si="41"/>
        <v>3.0904784513821002</v>
      </c>
      <c r="AU59" s="8">
        <f t="shared" si="42"/>
        <v>3.07722494127293</v>
      </c>
      <c r="AV59" s="8">
        <f t="shared" si="43"/>
        <v>3.1046852749306502</v>
      </c>
      <c r="AW59" s="8">
        <f t="shared" si="44"/>
        <v>3.1436647662782402</v>
      </c>
      <c r="AX59" s="8">
        <f t="shared" si="45"/>
        <v>3.1048774170158602</v>
      </c>
      <c r="AY59" s="8">
        <f t="shared" si="46"/>
        <v>3.0698252533322701</v>
      </c>
      <c r="AZ59" s="9">
        <f t="shared" si="47"/>
        <v>3.0900426264710101</v>
      </c>
    </row>
    <row r="60" spans="1:52" x14ac:dyDescent="0.3">
      <c r="A60" t="s">
        <v>11</v>
      </c>
      <c r="B60">
        <v>7</v>
      </c>
      <c r="D60" s="7">
        <f t="shared" si="23"/>
        <v>3.9235728861428401</v>
      </c>
      <c r="E60" s="8">
        <f t="shared" si="0"/>
        <v>3.9148819165223201</v>
      </c>
      <c r="F60" s="8">
        <f t="shared" si="1"/>
        <v>3.9140640482243301</v>
      </c>
      <c r="G60" s="8">
        <f t="shared" si="2"/>
        <v>3.90783076988841</v>
      </c>
      <c r="H60" s="8">
        <f t="shared" si="3"/>
        <v>3.9301816520366102</v>
      </c>
      <c r="I60" s="8">
        <f t="shared" si="4"/>
        <v>3.9160034287273202</v>
      </c>
      <c r="J60" s="8">
        <f t="shared" si="5"/>
        <v>3.9755221914266401</v>
      </c>
      <c r="K60" s="8">
        <f t="shared" si="6"/>
        <v>3.9187523493591301</v>
      </c>
      <c r="L60" s="8">
        <f t="shared" si="7"/>
        <v>3.9494883568929202</v>
      </c>
      <c r="M60" s="8">
        <f t="shared" si="8"/>
        <v>3.9218815285830502</v>
      </c>
      <c r="N60" s="8">
        <f t="shared" si="9"/>
        <v>3.91555432963801</v>
      </c>
      <c r="O60" s="8">
        <f t="shared" si="10"/>
        <v>3.9998787019516899</v>
      </c>
      <c r="P60" s="8">
        <f t="shared" si="24"/>
        <v>3.9287929118839102</v>
      </c>
      <c r="Q60" s="8">
        <f t="shared" si="25"/>
        <v>3.91623494081214</v>
      </c>
      <c r="R60" s="8">
        <f t="shared" si="26"/>
        <v>3.9157577838306001</v>
      </c>
      <c r="S60" s="8">
        <f t="shared" si="27"/>
        <v>3.9166041659170499</v>
      </c>
      <c r="T60" s="8">
        <f t="shared" si="28"/>
        <v>3.9194979976253701</v>
      </c>
      <c r="U60" s="8">
        <f t="shared" si="29"/>
        <v>3.9048017115549301</v>
      </c>
      <c r="V60" s="8">
        <f t="shared" si="30"/>
        <v>3.9088644588304602</v>
      </c>
      <c r="W60" s="8">
        <f t="shared" si="31"/>
        <v>3.8851604015830001</v>
      </c>
      <c r="X60" s="8">
        <f t="shared" si="32"/>
        <v>3.91707909730279</v>
      </c>
      <c r="Y60" s="8">
        <f t="shared" si="33"/>
        <v>3.9220285355072302</v>
      </c>
      <c r="Z60" s="8">
        <f t="shared" si="34"/>
        <v>3.91465086758362</v>
      </c>
      <c r="AA60" s="9">
        <f t="shared" si="35"/>
        <v>3.9175525161779698</v>
      </c>
      <c r="AB60" s="13"/>
      <c r="AC60" s="7">
        <f t="shared" si="11"/>
        <v>3.15347529589127</v>
      </c>
      <c r="AD60" s="8">
        <f t="shared" si="12"/>
        <v>3.15849098235006</v>
      </c>
      <c r="AE60" s="8">
        <f t="shared" si="13"/>
        <v>3.13482480870374</v>
      </c>
      <c r="AF60" s="8">
        <f t="shared" si="14"/>
        <v>3.1265212330897101</v>
      </c>
      <c r="AG60" s="8">
        <f t="shared" si="15"/>
        <v>3.1693225236409099</v>
      </c>
      <c r="AH60" s="8">
        <f t="shared" si="16"/>
        <v>3.15772493543711</v>
      </c>
      <c r="AI60" s="8">
        <f t="shared" si="17"/>
        <v>3.1790418819263899</v>
      </c>
      <c r="AJ60" s="8">
        <f t="shared" si="18"/>
        <v>3.1230206129487201</v>
      </c>
      <c r="AK60" s="8">
        <f t="shared" si="19"/>
        <v>3.1923873325703398</v>
      </c>
      <c r="AL60" s="8">
        <f t="shared" si="20"/>
        <v>3.1571322984180599</v>
      </c>
      <c r="AM60" s="8">
        <f t="shared" si="21"/>
        <v>3.1448677025479701</v>
      </c>
      <c r="AN60" s="8">
        <f t="shared" si="22"/>
        <v>3.2068292314893601</v>
      </c>
      <c r="AO60" s="8">
        <f t="shared" si="36"/>
        <v>3.16748087898636</v>
      </c>
      <c r="AP60" s="8">
        <f t="shared" si="37"/>
        <v>3.1577519082045402</v>
      </c>
      <c r="AQ60" s="8">
        <f t="shared" si="38"/>
        <v>3.1454601451309099</v>
      </c>
      <c r="AR60" s="8">
        <f t="shared" si="39"/>
        <v>3.1320277599672601</v>
      </c>
      <c r="AS60" s="8">
        <f t="shared" si="40"/>
        <v>3.1514438990821199</v>
      </c>
      <c r="AT60" s="8">
        <f t="shared" si="41"/>
        <v>3.1454853010577399</v>
      </c>
      <c r="AU60" s="8">
        <f t="shared" si="42"/>
        <v>3.1324248035463298</v>
      </c>
      <c r="AV60" s="8">
        <f t="shared" si="43"/>
        <v>3.0958725311144599</v>
      </c>
      <c r="AW60" s="8">
        <f t="shared" si="44"/>
        <v>3.1530046786355999</v>
      </c>
      <c r="AX60" s="8">
        <f t="shared" si="45"/>
        <v>3.1587847778827101</v>
      </c>
      <c r="AY60" s="8">
        <f t="shared" si="46"/>
        <v>3.1431082740351899</v>
      </c>
      <c r="AZ60" s="9">
        <f t="shared" si="47"/>
        <v>3.13071739771397</v>
      </c>
    </row>
    <row r="61" spans="1:52" x14ac:dyDescent="0.3">
      <c r="A61" t="s">
        <v>12</v>
      </c>
      <c r="B61">
        <v>8</v>
      </c>
      <c r="D61" s="7">
        <f t="shared" si="23"/>
        <v>3.87117882678444</v>
      </c>
      <c r="E61" s="8">
        <f t="shared" si="0"/>
        <v>3.8578596319142799</v>
      </c>
      <c r="F61" s="8">
        <f t="shared" si="1"/>
        <v>3.79251681585218</v>
      </c>
      <c r="G61" s="8">
        <f t="shared" si="2"/>
        <v>6.3748949517023599</v>
      </c>
      <c r="H61" s="8">
        <f t="shared" si="3"/>
        <v>3.9342125144936899</v>
      </c>
      <c r="I61" s="8">
        <f t="shared" si="4"/>
        <v>3.8586619999002298</v>
      </c>
      <c r="J61" s="8">
        <f t="shared" si="5"/>
        <v>3.8088853269200098</v>
      </c>
      <c r="K61" s="8">
        <f t="shared" si="6"/>
        <v>4.0276154112959199</v>
      </c>
      <c r="L61" s="8">
        <f t="shared" si="7"/>
        <v>4.0935022890343102</v>
      </c>
      <c r="M61" s="8">
        <f t="shared" si="8"/>
        <v>3.8902475786642801</v>
      </c>
      <c r="N61" s="8">
        <f t="shared" si="9"/>
        <v>3.82231767258315</v>
      </c>
      <c r="O61" s="8">
        <f t="shared" si="10"/>
        <v>4.2274775271273102</v>
      </c>
      <c r="P61" s="8">
        <f t="shared" si="24"/>
        <v>3.9327958591178298</v>
      </c>
      <c r="Q61" s="8">
        <f t="shared" si="25"/>
        <v>3.87538223220561</v>
      </c>
      <c r="R61" s="8">
        <f t="shared" si="26"/>
        <v>3.7988171561898998</v>
      </c>
      <c r="S61" s="8">
        <f t="shared" si="27"/>
        <v>3.8289917970559002</v>
      </c>
      <c r="T61" s="8">
        <f t="shared" si="28"/>
        <v>3.87169118373117</v>
      </c>
      <c r="U61" s="8">
        <f t="shared" si="29"/>
        <v>3.8569319959875301</v>
      </c>
      <c r="V61" s="8">
        <f t="shared" si="30"/>
        <v>3.9232335995504801</v>
      </c>
      <c r="W61" s="8">
        <f t="shared" si="31"/>
        <v>6.3743512600443104</v>
      </c>
      <c r="X61" s="8">
        <f t="shared" si="32"/>
        <v>3.8779235266608598</v>
      </c>
      <c r="Y61" s="8">
        <f t="shared" si="33"/>
        <v>3.8193948199640202</v>
      </c>
      <c r="Z61" s="8">
        <f t="shared" si="34"/>
        <v>3.7995026734472499</v>
      </c>
      <c r="AA61" s="9">
        <f t="shared" si="35"/>
        <v>3.7912224526890999</v>
      </c>
      <c r="AB61" s="13"/>
      <c r="AC61" s="7">
        <f t="shared" si="11"/>
        <v>3.0779684364904298</v>
      </c>
      <c r="AD61" s="8">
        <f t="shared" si="12"/>
        <v>3.1278860305857501</v>
      </c>
      <c r="AE61" s="8">
        <f t="shared" si="13"/>
        <v>3.0601598435317499</v>
      </c>
      <c r="AF61" s="8">
        <f t="shared" si="14"/>
        <v>4.3901653399496796</v>
      </c>
      <c r="AG61" s="8">
        <f t="shared" si="15"/>
        <v>3.15637330491999</v>
      </c>
      <c r="AH61" s="8">
        <f t="shared" si="16"/>
        <v>3.1093375823987199</v>
      </c>
      <c r="AI61" s="8">
        <f t="shared" si="17"/>
        <v>3.0874636008860601</v>
      </c>
      <c r="AJ61" s="8">
        <f t="shared" si="18"/>
        <v>3.3095003197143402</v>
      </c>
      <c r="AK61" s="8">
        <f t="shared" si="19"/>
        <v>3.22969635821836</v>
      </c>
      <c r="AL61" s="8">
        <f t="shared" si="20"/>
        <v>3.13538233340415</v>
      </c>
      <c r="AM61" s="8">
        <f t="shared" si="21"/>
        <v>3.0828346114968102</v>
      </c>
      <c r="AN61" s="8">
        <f t="shared" si="22"/>
        <v>3.4808019754579802</v>
      </c>
      <c r="AO61" s="8">
        <f t="shared" si="36"/>
        <v>3.15566718068483</v>
      </c>
      <c r="AP61" s="8">
        <f t="shared" si="37"/>
        <v>3.10022647101039</v>
      </c>
      <c r="AQ61" s="8">
        <f t="shared" si="38"/>
        <v>3.0776995526096198</v>
      </c>
      <c r="AR61" s="8">
        <f t="shared" si="39"/>
        <v>3.1270004100767399</v>
      </c>
      <c r="AS61" s="8">
        <f t="shared" si="40"/>
        <v>3.0802403238645599</v>
      </c>
      <c r="AT61" s="8">
        <f t="shared" si="41"/>
        <v>3.1247507859092098</v>
      </c>
      <c r="AU61" s="8">
        <f t="shared" si="42"/>
        <v>3.2001477911674798</v>
      </c>
      <c r="AV61" s="8">
        <f t="shared" si="43"/>
        <v>4.3897478401901999</v>
      </c>
      <c r="AW61" s="8">
        <f t="shared" si="44"/>
        <v>3.0912807682544599</v>
      </c>
      <c r="AX61" s="8">
        <f t="shared" si="45"/>
        <v>3.1096622030191301</v>
      </c>
      <c r="AY61" s="8">
        <f t="shared" si="46"/>
        <v>3.0640286355228499</v>
      </c>
      <c r="AZ61" s="9">
        <f t="shared" si="47"/>
        <v>3.0749405119679798</v>
      </c>
    </row>
    <row r="62" spans="1:52" x14ac:dyDescent="0.3">
      <c r="A62" t="s">
        <v>13</v>
      </c>
      <c r="B62">
        <v>9</v>
      </c>
      <c r="D62" s="7">
        <f t="shared" si="23"/>
        <v>4.3690229167339103</v>
      </c>
      <c r="E62" s="8">
        <f t="shared" si="0"/>
        <v>3.88774868981469</v>
      </c>
      <c r="F62" s="8">
        <f t="shared" si="1"/>
        <v>4.1720789021149898</v>
      </c>
      <c r="G62" s="8">
        <f t="shared" si="2"/>
        <v>3.9581363671713898</v>
      </c>
      <c r="H62" s="8">
        <f t="shared" si="3"/>
        <v>3.9387961635815998</v>
      </c>
      <c r="I62" s="8">
        <f t="shared" si="4"/>
        <v>3.9035046521841101</v>
      </c>
      <c r="J62" s="8">
        <f t="shared" si="5"/>
        <v>3.9309031613757401</v>
      </c>
      <c r="K62" s="8">
        <f t="shared" si="6"/>
        <v>4.09103345807313</v>
      </c>
      <c r="L62" s="8">
        <f t="shared" si="7"/>
        <v>3.9305734644557302</v>
      </c>
      <c r="M62" s="8">
        <f t="shared" si="8"/>
        <v>3.89912349083626</v>
      </c>
      <c r="N62" s="8">
        <f t="shared" si="9"/>
        <v>3.9305957092395198</v>
      </c>
      <c r="O62" s="8">
        <f t="shared" si="10"/>
        <v>3.9306535556474498</v>
      </c>
      <c r="P62" s="8">
        <f t="shared" si="24"/>
        <v>4.8571588838886699</v>
      </c>
      <c r="Q62" s="8">
        <f t="shared" si="25"/>
        <v>3.9039488776223799</v>
      </c>
      <c r="R62" s="8">
        <f t="shared" si="26"/>
        <v>3.9309979224574998</v>
      </c>
      <c r="S62" s="8">
        <f t="shared" si="27"/>
        <v>3.8940617934244202</v>
      </c>
      <c r="T62" s="8">
        <f t="shared" si="28"/>
        <v>3.9300469252186701</v>
      </c>
      <c r="U62" s="8">
        <f t="shared" si="29"/>
        <v>3.8867915595719902</v>
      </c>
      <c r="V62" s="8">
        <f t="shared" si="30"/>
        <v>3.92820945006383</v>
      </c>
      <c r="W62" s="8">
        <f t="shared" si="31"/>
        <v>3.8483172046827101</v>
      </c>
      <c r="X62" s="8">
        <f t="shared" si="32"/>
        <v>3.9339676330971698</v>
      </c>
      <c r="Y62" s="8">
        <f t="shared" si="33"/>
        <v>3.8871139669617101</v>
      </c>
      <c r="Z62" s="8">
        <f t="shared" si="34"/>
        <v>3.9337889358221201</v>
      </c>
      <c r="AA62" s="9">
        <f t="shared" si="35"/>
        <v>3.9801001550286998</v>
      </c>
      <c r="AB62" s="13"/>
      <c r="AC62" s="7">
        <f t="shared" si="11"/>
        <v>3.3916885506876402</v>
      </c>
      <c r="AD62" s="8">
        <f t="shared" si="12"/>
        <v>3.1779947986186898</v>
      </c>
      <c r="AE62" s="8">
        <f t="shared" si="13"/>
        <v>3.4213700243991298</v>
      </c>
      <c r="AF62" s="8">
        <f t="shared" si="14"/>
        <v>3.1854904371228399</v>
      </c>
      <c r="AG62" s="8">
        <f t="shared" si="15"/>
        <v>3.1679632959753201</v>
      </c>
      <c r="AH62" s="8">
        <f t="shared" si="16"/>
        <v>3.1923343623435598</v>
      </c>
      <c r="AI62" s="8">
        <f t="shared" si="17"/>
        <v>3.1615010523194198</v>
      </c>
      <c r="AJ62" s="8">
        <f t="shared" si="18"/>
        <v>3.2434371329817502</v>
      </c>
      <c r="AK62" s="8">
        <f t="shared" si="19"/>
        <v>3.1608209093226698</v>
      </c>
      <c r="AL62" s="8">
        <f t="shared" si="20"/>
        <v>3.1848484528416701</v>
      </c>
      <c r="AM62" s="8">
        <f t="shared" si="21"/>
        <v>3.1628730749177301</v>
      </c>
      <c r="AN62" s="8">
        <f t="shared" si="22"/>
        <v>3.1679930198437898</v>
      </c>
      <c r="AO62" s="8">
        <f t="shared" si="36"/>
        <v>3.7351585394516502</v>
      </c>
      <c r="AP62" s="8">
        <f t="shared" si="37"/>
        <v>3.19159335431514</v>
      </c>
      <c r="AQ62" s="8">
        <f t="shared" si="38"/>
        <v>3.1615246971916799</v>
      </c>
      <c r="AR62" s="8">
        <f t="shared" si="39"/>
        <v>3.13313839884571</v>
      </c>
      <c r="AS62" s="8">
        <f t="shared" si="40"/>
        <v>3.1604125799622</v>
      </c>
      <c r="AT62" s="8">
        <f t="shared" si="41"/>
        <v>3.16988886770068</v>
      </c>
      <c r="AU62" s="8">
        <f t="shared" si="42"/>
        <v>3.1774839780826798</v>
      </c>
      <c r="AV62" s="8">
        <f t="shared" si="43"/>
        <v>3.10575460171684</v>
      </c>
      <c r="AW62" s="8">
        <f t="shared" si="44"/>
        <v>3.1604535476265299</v>
      </c>
      <c r="AX62" s="8">
        <f t="shared" si="45"/>
        <v>3.17163008117523</v>
      </c>
      <c r="AY62" s="8">
        <f t="shared" si="46"/>
        <v>3.1568289213377798</v>
      </c>
      <c r="AZ62" s="9">
        <f t="shared" si="47"/>
        <v>3.1587627138497298</v>
      </c>
    </row>
    <row r="63" spans="1:52" ht="15" thickBot="1" x14ac:dyDescent="0.35">
      <c r="A63" t="s">
        <v>14</v>
      </c>
      <c r="B63">
        <v>10</v>
      </c>
      <c r="D63" s="10">
        <f t="shared" si="23"/>
        <v>3.9006320761353099</v>
      </c>
      <c r="E63" s="11">
        <f t="shared" si="0"/>
        <v>3.8976797462797901</v>
      </c>
      <c r="F63" s="11">
        <f t="shared" si="1"/>
        <v>3.8945831196268101</v>
      </c>
      <c r="G63" s="11">
        <f t="shared" si="2"/>
        <v>3.8914576483977799</v>
      </c>
      <c r="H63" s="11">
        <f t="shared" si="3"/>
        <v>3.91575031714346</v>
      </c>
      <c r="I63" s="11">
        <f t="shared" si="4"/>
        <v>3.8892427099845799</v>
      </c>
      <c r="J63" s="11">
        <f t="shared" si="5"/>
        <v>3.8930955598703298</v>
      </c>
      <c r="K63" s="11">
        <f t="shared" si="6"/>
        <v>3.8881379369135298</v>
      </c>
      <c r="L63" s="11">
        <f t="shared" si="7"/>
        <v>3.90648645935849</v>
      </c>
      <c r="M63" s="11">
        <f t="shared" si="8"/>
        <v>3.8993469598587098</v>
      </c>
      <c r="N63" s="11">
        <f t="shared" si="9"/>
        <v>3.8918447920941999</v>
      </c>
      <c r="O63" s="11">
        <f t="shared" si="10"/>
        <v>3.8878942171733502</v>
      </c>
      <c r="P63" s="11">
        <f t="shared" si="24"/>
        <v>3.9115938619555402</v>
      </c>
      <c r="Q63" s="11">
        <f t="shared" si="25"/>
        <v>3.8896598624265599</v>
      </c>
      <c r="R63" s="11">
        <f t="shared" si="26"/>
        <v>3.8936285789779101</v>
      </c>
      <c r="S63" s="11">
        <f t="shared" si="27"/>
        <v>3.88830623933227</v>
      </c>
      <c r="T63" s="11">
        <f t="shared" si="28"/>
        <v>3.90397836712883</v>
      </c>
      <c r="U63" s="11">
        <f t="shared" si="29"/>
        <v>3.8980917030732001</v>
      </c>
      <c r="V63" s="11">
        <f t="shared" si="30"/>
        <v>4.0234924230432396</v>
      </c>
      <c r="W63" s="11">
        <f t="shared" si="31"/>
        <v>3.8921793305110901</v>
      </c>
      <c r="X63" s="11">
        <f t="shared" si="32"/>
        <v>3.9161205253769502</v>
      </c>
      <c r="Y63" s="11">
        <f t="shared" si="33"/>
        <v>3.8964337644031799</v>
      </c>
      <c r="Z63" s="11">
        <f t="shared" si="34"/>
        <v>3.8920981612483101</v>
      </c>
      <c r="AA63" s="12">
        <f t="shared" si="35"/>
        <v>3.8905898567700499</v>
      </c>
      <c r="AB63" s="13"/>
      <c r="AC63" s="10">
        <f t="shared" si="11"/>
        <v>3.1561442893241698</v>
      </c>
      <c r="AD63" s="11">
        <f t="shared" si="12"/>
        <v>3.1517272290508802</v>
      </c>
      <c r="AE63" s="11">
        <f t="shared" si="13"/>
        <v>3.1577766115125501</v>
      </c>
      <c r="AF63" s="11">
        <f t="shared" si="14"/>
        <v>3.1297345673413499</v>
      </c>
      <c r="AG63" s="11">
        <f t="shared" si="15"/>
        <v>3.1642670605408298</v>
      </c>
      <c r="AH63" s="11">
        <f t="shared" si="16"/>
        <v>3.1419086599655799</v>
      </c>
      <c r="AI63" s="11">
        <f t="shared" si="17"/>
        <v>3.14479615817074</v>
      </c>
      <c r="AJ63" s="11">
        <f t="shared" si="18"/>
        <v>3.1300997691330501</v>
      </c>
      <c r="AK63" s="11">
        <f t="shared" si="19"/>
        <v>3.1566719646620101</v>
      </c>
      <c r="AL63" s="11">
        <f t="shared" si="20"/>
        <v>3.1613538042702101</v>
      </c>
      <c r="AM63" s="11">
        <f t="shared" si="21"/>
        <v>3.1411553322031498</v>
      </c>
      <c r="AN63" s="11">
        <f t="shared" si="22"/>
        <v>3.1296083029976098</v>
      </c>
      <c r="AO63" s="11">
        <f t="shared" si="36"/>
        <v>3.1612903161615198</v>
      </c>
      <c r="AP63" s="11">
        <f t="shared" si="37"/>
        <v>3.1447329073400501</v>
      </c>
      <c r="AQ63" s="11">
        <f t="shared" si="38"/>
        <v>3.1479258022251102</v>
      </c>
      <c r="AR63" s="11">
        <f t="shared" si="39"/>
        <v>3.1295713869053499</v>
      </c>
      <c r="AS63" s="11">
        <f t="shared" si="40"/>
        <v>3.16044365533463</v>
      </c>
      <c r="AT63" s="11">
        <f t="shared" si="41"/>
        <v>3.1549796740088301</v>
      </c>
      <c r="AU63" s="11">
        <f t="shared" si="42"/>
        <v>3.3248005233255098</v>
      </c>
      <c r="AV63" s="11">
        <f t="shared" si="43"/>
        <v>3.1302359636862702</v>
      </c>
      <c r="AW63" s="11">
        <f t="shared" si="44"/>
        <v>3.1728013379398998</v>
      </c>
      <c r="AX63" s="11">
        <f t="shared" si="45"/>
        <v>3.1582925429550399</v>
      </c>
      <c r="AY63" s="11">
        <f t="shared" si="46"/>
        <v>3.1392646227398102</v>
      </c>
      <c r="AZ63" s="12">
        <f t="shared" si="47"/>
        <v>3.1278440169874102</v>
      </c>
    </row>
    <row r="64" spans="1:52" x14ac:dyDescent="0.3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5"/>
      <c r="AS64" s="15"/>
      <c r="AT64" s="15"/>
      <c r="AU64" s="15"/>
      <c r="AV64" s="15"/>
      <c r="AW64" s="15"/>
      <c r="AX64" s="15"/>
      <c r="AY64" s="15"/>
      <c r="AZ64" s="15"/>
    </row>
    <row r="65" spans="1:52" ht="15" thickBot="1" x14ac:dyDescent="0.35">
      <c r="D65" s="58" t="s">
        <v>2</v>
      </c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13"/>
      <c r="AC65" s="55" t="s">
        <v>3</v>
      </c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</row>
    <row r="66" spans="1:52" x14ac:dyDescent="0.3">
      <c r="A66" t="s">
        <v>5</v>
      </c>
      <c r="B66">
        <v>1</v>
      </c>
      <c r="D66" s="4">
        <f t="shared" ref="D66:D75" si="48">F3</f>
        <v>0.21951746741342301</v>
      </c>
      <c r="E66" s="5">
        <f t="shared" ref="E66:E75" si="49">L3</f>
        <v>0.23345366771902801</v>
      </c>
      <c r="F66" s="5">
        <f t="shared" ref="F66:F75" si="50">R3</f>
        <v>0.19439521297044901</v>
      </c>
      <c r="G66" s="5">
        <f t="shared" ref="G66:G75" si="51">X3</f>
        <v>0.234389467459968</v>
      </c>
      <c r="H66" s="5">
        <f t="shared" ref="H66:H75" si="52">AD3</f>
        <v>0.202083334057787</v>
      </c>
      <c r="I66" s="5">
        <f t="shared" ref="I66:I75" si="53">AJ3</f>
        <v>4.6804003189432897E-2</v>
      </c>
      <c r="J66" s="5">
        <f t="shared" ref="J66:J75" si="54">F16</f>
        <v>0.214310744048399</v>
      </c>
      <c r="K66" s="5">
        <f t="shared" ref="K66:K75" si="55">L16</f>
        <v>0.26453871885642199</v>
      </c>
      <c r="L66" s="5">
        <f t="shared" ref="L66:L75" si="56">R16</f>
        <v>0.203785002658699</v>
      </c>
      <c r="M66" s="5">
        <f t="shared" ref="M66:M75" si="57">X16</f>
        <v>0.17524157838919899</v>
      </c>
      <c r="N66" s="5">
        <f t="shared" ref="N66:N75" si="58">AD16</f>
        <v>0.22259085169078199</v>
      </c>
      <c r="O66" s="5">
        <f t="shared" ref="O66:O75" si="59">AJ16</f>
        <v>-7.6695294753652797E-3</v>
      </c>
      <c r="P66" s="5">
        <f>F29</f>
        <v>0.20790699832235701</v>
      </c>
      <c r="Q66" s="5">
        <f>L29</f>
        <v>0.169952367636689</v>
      </c>
      <c r="R66" s="5">
        <f>R29</f>
        <v>0.208366262446252</v>
      </c>
      <c r="S66" s="5">
        <f>X29</f>
        <v>0.271176052813836</v>
      </c>
      <c r="T66" s="5">
        <f>AD29</f>
        <v>0.20547872903523001</v>
      </c>
      <c r="U66" s="5">
        <f>AJ29</f>
        <v>0.18953063430506301</v>
      </c>
      <c r="V66" s="5">
        <f>F42</f>
        <v>0.19114918714298801</v>
      </c>
      <c r="W66" s="5">
        <f>L42</f>
        <v>0.20942640694265999</v>
      </c>
      <c r="X66" s="5">
        <f>R42</f>
        <v>0.204096215924223</v>
      </c>
      <c r="Y66" s="5">
        <f>X42</f>
        <v>4.4316004190831003E-2</v>
      </c>
      <c r="Z66" s="5">
        <f>AD42</f>
        <v>0.18632123808632001</v>
      </c>
      <c r="AA66" s="6">
        <f>AJ42</f>
        <v>0.18335502199124201</v>
      </c>
      <c r="AB66" s="13"/>
      <c r="AC66" s="4">
        <f t="shared" ref="AC66:AC75" si="60">G3</f>
        <v>4.65291799963111E-2</v>
      </c>
      <c r="AD66" s="5">
        <f t="shared" ref="AD66:AD75" si="61">M3</f>
        <v>5.4331874855820403E-2</v>
      </c>
      <c r="AE66" s="5">
        <f t="shared" ref="AE66:AE75" si="62">S3</f>
        <v>3.6391476639560202E-2</v>
      </c>
      <c r="AF66" s="5">
        <f t="shared" ref="AF66:AF75" si="63">Y3</f>
        <v>5.3132991050316998E-2</v>
      </c>
      <c r="AG66" s="5">
        <f t="shared" ref="AG66:AG75" si="64">AE3</f>
        <v>3.7604680920688402E-2</v>
      </c>
      <c r="AH66" s="5">
        <f t="shared" ref="AH66:AH75" si="65">AK3</f>
        <v>1.0633897989909E-3</v>
      </c>
      <c r="AI66" s="5">
        <f t="shared" ref="AI66:AI75" si="66">G16</f>
        <v>4.2906496547667899E-2</v>
      </c>
      <c r="AJ66" s="5">
        <f t="shared" ref="AJ66:AJ75" si="67">M16</f>
        <v>6.9032946852018107E-2</v>
      </c>
      <c r="AK66" s="5">
        <f t="shared" ref="AK66:AK75" si="68">S16</f>
        <v>3.8007817380170998E-2</v>
      </c>
      <c r="AL66" s="5">
        <f t="shared" ref="AL66:AL75" si="69">Y16</f>
        <v>2.87943706439668E-2</v>
      </c>
      <c r="AM66" s="5">
        <f t="shared" ref="AM66:AM75" si="70">AE16</f>
        <v>4.2200519189584597E-2</v>
      </c>
      <c r="AN66" s="5">
        <f t="shared" ref="AN66:AN75" si="71">AK16</f>
        <v>-7.9616038831183497E-2</v>
      </c>
      <c r="AO66" s="5">
        <f>G29</f>
        <v>4.04920984278027E-2</v>
      </c>
      <c r="AP66" s="5">
        <f>M29</f>
        <v>2.4455773675261801E-2</v>
      </c>
      <c r="AQ66" s="5">
        <f>S29</f>
        <v>3.9480551038514201E-2</v>
      </c>
      <c r="AR66" s="5">
        <f>Y29</f>
        <v>7.2558593914719902E-2</v>
      </c>
      <c r="AS66" s="5">
        <f>AE29</f>
        <v>4.1643229463667303E-2</v>
      </c>
      <c r="AT66" s="5">
        <f>AK29</f>
        <v>3.49982899692396E-2</v>
      </c>
      <c r="AU66" s="5">
        <f>G42</f>
        <v>3.5785341086597498E-2</v>
      </c>
      <c r="AV66" s="5">
        <f>M42</f>
        <v>4.21327237577378E-2</v>
      </c>
      <c r="AW66" s="5">
        <f>S42</f>
        <v>3.9035347103351097E-2</v>
      </c>
      <c r="AX66" s="5">
        <f>Y42</f>
        <v>1.72598374463451E-3</v>
      </c>
      <c r="AY66" s="5">
        <f>AE42</f>
        <v>2.85477592821245E-2</v>
      </c>
      <c r="AZ66" s="6">
        <f>AK42</f>
        <v>2.70495129745509E-2</v>
      </c>
    </row>
    <row r="67" spans="1:52" x14ac:dyDescent="0.3">
      <c r="A67" t="s">
        <v>6</v>
      </c>
      <c r="B67">
        <v>2</v>
      </c>
      <c r="D67" s="7">
        <f t="shared" si="48"/>
        <v>0.25377774334223402</v>
      </c>
      <c r="E67" s="8">
        <f t="shared" si="49"/>
        <v>0.124600950706218</v>
      </c>
      <c r="F67" s="8">
        <f t="shared" si="50"/>
        <v>0.24851081934077199</v>
      </c>
      <c r="G67" s="8">
        <f t="shared" si="51"/>
        <v>0.33516899817760498</v>
      </c>
      <c r="H67" s="8">
        <f t="shared" si="52"/>
        <v>0.25102095095279903</v>
      </c>
      <c r="I67" s="8">
        <f t="shared" si="53"/>
        <v>0.24922953197735301</v>
      </c>
      <c r="J67" s="8">
        <f t="shared" si="54"/>
        <v>0.18276180608648701</v>
      </c>
      <c r="K67" s="8">
        <f t="shared" si="55"/>
        <v>0.32248489337709602</v>
      </c>
      <c r="L67" s="8">
        <f t="shared" si="56"/>
        <v>0.25931718309459301</v>
      </c>
      <c r="M67" s="8">
        <f t="shared" si="57"/>
        <v>0.22994532673738899</v>
      </c>
      <c r="N67" s="8">
        <f t="shared" si="58"/>
        <v>0.27111448446481801</v>
      </c>
      <c r="O67" s="8">
        <f t="shared" si="59"/>
        <v>0.29168410037749798</v>
      </c>
      <c r="P67" s="8">
        <f t="shared" ref="P67:P75" si="72">F30</f>
        <v>0.24983178895411901</v>
      </c>
      <c r="Q67" s="8">
        <f t="shared" ref="Q67:Q75" si="73">L30</f>
        <v>0.195679197713514</v>
      </c>
      <c r="R67" s="8">
        <f t="shared" ref="R67:R75" si="74">R30</f>
        <v>0.22243468969812999</v>
      </c>
      <c r="S67" s="8">
        <f t="shared" ref="S67:S75" si="75">X30</f>
        <v>0.32520337859565002</v>
      </c>
      <c r="T67" s="8">
        <f t="shared" ref="T67:T75" si="76">AD30</f>
        <v>0.25370365187077398</v>
      </c>
      <c r="U67" s="8">
        <f t="shared" ref="U67:U75" si="77">AJ30</f>
        <v>0.245133141300823</v>
      </c>
      <c r="V67" s="8">
        <f t="shared" ref="V67:V75" si="78">F43</f>
        <v>0.210847852735773</v>
      </c>
      <c r="W67" s="8">
        <f t="shared" ref="W67:W75" si="79">L43</f>
        <v>0.24163229581666301</v>
      </c>
      <c r="X67" s="8">
        <f t="shared" ref="X67:X75" si="80">R43</f>
        <v>0.25940214259939998</v>
      </c>
      <c r="Y67" s="8">
        <f t="shared" ref="Y67:Y75" si="81">X43</f>
        <v>0.26560210935138201</v>
      </c>
      <c r="Z67" s="8">
        <f t="shared" ref="Z67:Z75" si="82">AD43</f>
        <v>0.13469362518434899</v>
      </c>
      <c r="AA67" s="9">
        <f t="shared" ref="AA67:AA75" si="83">AJ43</f>
        <v>0.32754332708120698</v>
      </c>
      <c r="AB67" s="13"/>
      <c r="AC67" s="7">
        <f t="shared" si="60"/>
        <v>4.8968470352870101E-2</v>
      </c>
      <c r="AD67" s="8">
        <f t="shared" si="61"/>
        <v>8.8320018163479098E-4</v>
      </c>
      <c r="AE67" s="8">
        <f t="shared" si="62"/>
        <v>5.7509357440976398E-2</v>
      </c>
      <c r="AF67" s="8">
        <f t="shared" si="63"/>
        <v>0.109337502849933</v>
      </c>
      <c r="AG67" s="8">
        <f t="shared" si="64"/>
        <v>-6.2459444048730299E-3</v>
      </c>
      <c r="AH67" s="8">
        <f t="shared" si="65"/>
        <v>5.8694144364270798E-2</v>
      </c>
      <c r="AI67" s="8">
        <f t="shared" si="66"/>
        <v>1.9953499413087002E-2</v>
      </c>
      <c r="AJ67" s="8">
        <f t="shared" si="67"/>
        <v>0.102482201300592</v>
      </c>
      <c r="AK67" s="8">
        <f t="shared" si="68"/>
        <v>-1.4638861707761099E-2</v>
      </c>
      <c r="AL67" s="8">
        <f t="shared" si="69"/>
        <v>4.8907151770381303E-2</v>
      </c>
      <c r="AM67" s="8">
        <f t="shared" si="70"/>
        <v>5.25955369872644E-2</v>
      </c>
      <c r="AN67" s="8">
        <f t="shared" si="71"/>
        <v>7.9264920183193394E-2</v>
      </c>
      <c r="AO67" s="8">
        <f t="shared" ref="AO67:AO75" si="84">G30</f>
        <v>-1.5989108864778102E-2</v>
      </c>
      <c r="AP67" s="8">
        <f t="shared" ref="AP67:AP75" si="85">M30</f>
        <v>2.9427413320615201E-2</v>
      </c>
      <c r="AQ67" s="8">
        <f t="shared" ref="AQ67:AQ75" si="86">S30</f>
        <v>1.0351876547254999E-2</v>
      </c>
      <c r="AR67" s="8">
        <f t="shared" ref="AR67:AR75" si="87">Y30</f>
        <v>0.10486442061246699</v>
      </c>
      <c r="AS67" s="8">
        <f t="shared" ref="AS67:AS75" si="88">AE30</f>
        <v>5.2556299076626602E-2</v>
      </c>
      <c r="AT67" s="8">
        <f t="shared" ref="AT67:AT75" si="89">AK30</f>
        <v>5.6978925407395499E-2</v>
      </c>
      <c r="AU67" s="8">
        <f t="shared" ref="AU67:AU75" si="90">G43</f>
        <v>2.5234586630807399E-2</v>
      </c>
      <c r="AV67" s="8">
        <f t="shared" ref="AV67:AV75" si="91">M43</f>
        <v>4.9221968016343799E-2</v>
      </c>
      <c r="AW67" s="8">
        <f t="shared" ref="AW67:AW75" si="92">S43</f>
        <v>5.90489658114167E-2</v>
      </c>
      <c r="AX67" s="8">
        <f t="shared" ref="AX67:AX75" si="93">Y43</f>
        <v>6.7233090693821898E-2</v>
      </c>
      <c r="AY67" s="8">
        <f t="shared" ref="AY67:AY75" si="94">AE43</f>
        <v>-5.9624483001139402E-3</v>
      </c>
      <c r="AZ67" s="9">
        <f t="shared" ref="AZ67:AZ75" si="95">AK43</f>
        <v>0.106240671151089</v>
      </c>
    </row>
    <row r="68" spans="1:52" x14ac:dyDescent="0.3">
      <c r="A68" t="s">
        <v>7</v>
      </c>
      <c r="B68">
        <v>3</v>
      </c>
      <c r="D68" s="7">
        <f t="shared" si="48"/>
        <v>0.32818097938077001</v>
      </c>
      <c r="E68" s="8">
        <f t="shared" si="49"/>
        <v>0.32348938905186497</v>
      </c>
      <c r="F68" s="8">
        <f t="shared" si="50"/>
        <v>0.340798397953051</v>
      </c>
      <c r="G68" s="8">
        <f t="shared" si="51"/>
        <v>0.34842856134453098</v>
      </c>
      <c r="H68" s="8">
        <f t="shared" si="52"/>
        <v>0.337715204282036</v>
      </c>
      <c r="I68" s="8">
        <f t="shared" si="53"/>
        <v>0.33392469720670198</v>
      </c>
      <c r="J68" s="8">
        <f t="shared" si="54"/>
        <v>0.33373129334149498</v>
      </c>
      <c r="K68" s="8">
        <f t="shared" si="55"/>
        <v>0.33208104445563502</v>
      </c>
      <c r="L68" s="8">
        <f t="shared" si="56"/>
        <v>0.33912043093204702</v>
      </c>
      <c r="M68" s="8">
        <f t="shared" si="57"/>
        <v>0.332679666092705</v>
      </c>
      <c r="N68" s="8">
        <f t="shared" si="58"/>
        <v>0.245201184722036</v>
      </c>
      <c r="O68" s="8">
        <f t="shared" si="59"/>
        <v>0.31742556322237903</v>
      </c>
      <c r="P68" s="8">
        <f t="shared" si="72"/>
        <v>0.33832128729123701</v>
      </c>
      <c r="Q68" s="8">
        <f t="shared" si="73"/>
        <v>0.32839810481166798</v>
      </c>
      <c r="R68" s="8">
        <f t="shared" si="74"/>
        <v>0.33844108147610502</v>
      </c>
      <c r="S68" s="8">
        <f t="shared" si="75"/>
        <v>0.333236923858587</v>
      </c>
      <c r="T68" s="8">
        <f t="shared" si="76"/>
        <v>0.32762346933117298</v>
      </c>
      <c r="U68" s="8">
        <f t="shared" si="77"/>
        <v>0.323367948008073</v>
      </c>
      <c r="V68" s="8">
        <f t="shared" si="78"/>
        <v>0.34109422316014998</v>
      </c>
      <c r="W68" s="8">
        <f t="shared" si="79"/>
        <v>0.33939203334944301</v>
      </c>
      <c r="X68" s="8">
        <f t="shared" si="80"/>
        <v>0.29350614939481501</v>
      </c>
      <c r="Y68" s="8">
        <f t="shared" si="81"/>
        <v>0.33887814394515797</v>
      </c>
      <c r="Z68" s="8">
        <f t="shared" si="82"/>
        <v>0.29611845035498802</v>
      </c>
      <c r="AA68" s="9">
        <f t="shared" si="83"/>
        <v>0.33612470401979</v>
      </c>
      <c r="AB68" s="13"/>
      <c r="AC68" s="7">
        <f t="shared" si="60"/>
        <v>-0.13261197264017599</v>
      </c>
      <c r="AD68" s="8">
        <f t="shared" si="61"/>
        <v>0.10384226343795799</v>
      </c>
      <c r="AE68" s="8">
        <f t="shared" si="62"/>
        <v>0.11530158087069201</v>
      </c>
      <c r="AF68" s="8">
        <f t="shared" si="63"/>
        <v>0.120263081493233</v>
      </c>
      <c r="AG68" s="8">
        <f t="shared" si="64"/>
        <v>6.8966336421627999E-2</v>
      </c>
      <c r="AH68" s="8">
        <f t="shared" si="65"/>
        <v>0.107321980417074</v>
      </c>
      <c r="AI68" s="8">
        <f t="shared" si="66"/>
        <v>9.7040372216593701E-2</v>
      </c>
      <c r="AJ68" s="8">
        <f t="shared" si="67"/>
        <v>0.103926705257418</v>
      </c>
      <c r="AK68" s="8">
        <f t="shared" si="68"/>
        <v>3.94078748053108E-2</v>
      </c>
      <c r="AL68" s="8">
        <f t="shared" si="69"/>
        <v>0.10972606846350801</v>
      </c>
      <c r="AM68" s="8">
        <f t="shared" si="70"/>
        <v>1.10532375452581E-2</v>
      </c>
      <c r="AN68" s="8">
        <f t="shared" si="71"/>
        <v>8.2637883903404194E-2</v>
      </c>
      <c r="AO68" s="8">
        <f t="shared" si="84"/>
        <v>5.3680077307076697E-2</v>
      </c>
      <c r="AP68" s="8">
        <f t="shared" si="85"/>
        <v>0.10498546268126099</v>
      </c>
      <c r="AQ68" s="8">
        <f t="shared" si="86"/>
        <v>0.11396123907092</v>
      </c>
      <c r="AR68" s="8">
        <f t="shared" si="87"/>
        <v>0.10330126219914799</v>
      </c>
      <c r="AS68" s="8">
        <f t="shared" si="88"/>
        <v>-0.114048866744682</v>
      </c>
      <c r="AT68" s="8">
        <f t="shared" si="89"/>
        <v>0.10393384240532801</v>
      </c>
      <c r="AU68" s="8">
        <f t="shared" si="90"/>
        <v>0.115825369887924</v>
      </c>
      <c r="AV68" s="8">
        <f t="shared" si="91"/>
        <v>0.115065001165785</v>
      </c>
      <c r="AW68" s="8">
        <f t="shared" si="92"/>
        <v>4.3688742566986303E-3</v>
      </c>
      <c r="AX68" s="8">
        <f t="shared" si="93"/>
        <v>4.9057343711090599E-2</v>
      </c>
      <c r="AY68" s="8">
        <f t="shared" si="94"/>
        <v>8.3314886724651399E-2</v>
      </c>
      <c r="AZ68" s="9">
        <f t="shared" si="95"/>
        <v>9.8845153169832306E-2</v>
      </c>
    </row>
    <row r="69" spans="1:52" x14ac:dyDescent="0.3">
      <c r="A69" t="s">
        <v>8</v>
      </c>
      <c r="B69">
        <v>4</v>
      </c>
      <c r="D69" s="7">
        <f t="shared" si="48"/>
        <v>0.14403795514312501</v>
      </c>
      <c r="E69" s="8">
        <f t="shared" si="49"/>
        <v>0.19090579906354399</v>
      </c>
      <c r="F69" s="8">
        <f t="shared" si="50"/>
        <v>0.21724536198797501</v>
      </c>
      <c r="G69" s="8">
        <f t="shared" si="51"/>
        <v>-8.0903982705200606E-2</v>
      </c>
      <c r="H69" s="8">
        <f t="shared" si="52"/>
        <v>0.145102552194359</v>
      </c>
      <c r="I69" s="8">
        <f t="shared" si="53"/>
        <v>0.186483810791262</v>
      </c>
      <c r="J69" s="8">
        <f t="shared" si="54"/>
        <v>0.22918597568263799</v>
      </c>
      <c r="K69" s="8">
        <f t="shared" si="55"/>
        <v>0.202319608424683</v>
      </c>
      <c r="L69" s="8">
        <f t="shared" si="56"/>
        <v>0.15600070617464201</v>
      </c>
      <c r="M69" s="8">
        <f t="shared" si="57"/>
        <v>9.5954634516827703E-2</v>
      </c>
      <c r="N69" s="8">
        <f t="shared" si="58"/>
        <v>0.21856411622829999</v>
      </c>
      <c r="O69" s="8">
        <f t="shared" si="59"/>
        <v>0.22487416242630501</v>
      </c>
      <c r="P69" s="8">
        <f t="shared" si="72"/>
        <v>0.18600543792803501</v>
      </c>
      <c r="Q69" s="8">
        <f t="shared" si="73"/>
        <v>0.18695980666218301</v>
      </c>
      <c r="R69" s="8">
        <f t="shared" si="74"/>
        <v>0.197118236029836</v>
      </c>
      <c r="S69" s="8">
        <f t="shared" si="75"/>
        <v>0.23857419336928801</v>
      </c>
      <c r="T69" s="8">
        <f t="shared" si="76"/>
        <v>0.14387566427657</v>
      </c>
      <c r="U69" s="8">
        <f t="shared" si="77"/>
        <v>0.19296810535634901</v>
      </c>
      <c r="V69" s="8">
        <f t="shared" si="78"/>
        <v>0.218139830659557</v>
      </c>
      <c r="W69" s="8">
        <f t="shared" si="79"/>
        <v>0.17508468000736399</v>
      </c>
      <c r="X69" s="8">
        <f t="shared" si="80"/>
        <v>0.17772492927576899</v>
      </c>
      <c r="Y69" s="8">
        <f t="shared" si="81"/>
        <v>9.8306853144283696E-2</v>
      </c>
      <c r="Z69" s="8">
        <f t="shared" si="82"/>
        <v>0.213013036952511</v>
      </c>
      <c r="AA69" s="9">
        <f t="shared" si="83"/>
        <v>0.15899698567286799</v>
      </c>
      <c r="AB69" s="13"/>
      <c r="AC69" s="7">
        <f t="shared" si="60"/>
        <v>1.9621152160415298E-2</v>
      </c>
      <c r="AD69" s="8">
        <f t="shared" si="61"/>
        <v>3.09756780328845E-2</v>
      </c>
      <c r="AE69" s="8">
        <f t="shared" si="62"/>
        <v>4.579997699143E-2</v>
      </c>
      <c r="AF69" s="8">
        <f t="shared" si="63"/>
        <v>-0.28232365835224199</v>
      </c>
      <c r="AG69" s="8">
        <f t="shared" si="64"/>
        <v>1.28009622877401E-2</v>
      </c>
      <c r="AH69" s="8">
        <f t="shared" si="65"/>
        <v>3.4193288327660297E-2</v>
      </c>
      <c r="AI69" s="8">
        <f t="shared" si="66"/>
        <v>5.1685888128648501E-2</v>
      </c>
      <c r="AJ69" s="8">
        <f t="shared" si="67"/>
        <v>3.2483120696852802E-2</v>
      </c>
      <c r="AK69" s="8">
        <f t="shared" si="68"/>
        <v>1.85892907996388E-3</v>
      </c>
      <c r="AL69" s="8">
        <f t="shared" si="69"/>
        <v>5.1478038773106203E-3</v>
      </c>
      <c r="AM69" s="8">
        <f t="shared" si="70"/>
        <v>3.8554083392844198E-2</v>
      </c>
      <c r="AN69" s="8">
        <f t="shared" si="71"/>
        <v>5.0566558441906898E-2</v>
      </c>
      <c r="AO69" s="8">
        <f t="shared" si="84"/>
        <v>2.3879866566381601E-2</v>
      </c>
      <c r="AP69" s="8">
        <f t="shared" si="85"/>
        <v>3.2652975585088603E-2</v>
      </c>
      <c r="AQ69" s="8">
        <f t="shared" si="86"/>
        <v>3.8076869404775601E-2</v>
      </c>
      <c r="AR69" s="8">
        <f t="shared" si="87"/>
        <v>5.5980541923541897E-2</v>
      </c>
      <c r="AS69" s="8">
        <f t="shared" si="88"/>
        <v>1.88221845321116E-2</v>
      </c>
      <c r="AT69" s="8">
        <f t="shared" si="89"/>
        <v>3.6013644907372099E-2</v>
      </c>
      <c r="AU69" s="8">
        <f t="shared" si="90"/>
        <v>4.5377992767333598E-2</v>
      </c>
      <c r="AV69" s="8">
        <f t="shared" si="91"/>
        <v>2.3634228436314901E-2</v>
      </c>
      <c r="AW69" s="8">
        <f t="shared" si="92"/>
        <v>2.8122595323289101E-2</v>
      </c>
      <c r="AX69" s="8">
        <f t="shared" si="93"/>
        <v>2.4204804144550801E-3</v>
      </c>
      <c r="AY69" s="8">
        <f t="shared" si="94"/>
        <v>4.2413695908790697E-2</v>
      </c>
      <c r="AZ69" s="9">
        <f t="shared" si="95"/>
        <v>1.47705935217092E-2</v>
      </c>
    </row>
    <row r="70" spans="1:52" x14ac:dyDescent="0.3">
      <c r="A70" t="s">
        <v>9</v>
      </c>
      <c r="B70">
        <v>5</v>
      </c>
      <c r="D70" s="7">
        <f t="shared" si="48"/>
        <v>0.498851603210554</v>
      </c>
      <c r="E70" s="8">
        <f t="shared" si="49"/>
        <v>0.63338592640560498</v>
      </c>
      <c r="F70" s="8">
        <f t="shared" si="50"/>
        <v>0.63027173391936198</v>
      </c>
      <c r="G70" s="8">
        <f t="shared" si="51"/>
        <v>0.56540861521093899</v>
      </c>
      <c r="H70" s="8">
        <f t="shared" si="52"/>
        <v>0.501189360966801</v>
      </c>
      <c r="I70" s="8">
        <f t="shared" si="53"/>
        <v>0.62210032956384498</v>
      </c>
      <c r="J70" s="8">
        <f t="shared" si="54"/>
        <v>0.419733108868246</v>
      </c>
      <c r="K70" s="8">
        <f t="shared" si="55"/>
        <v>0.63654619616887798</v>
      </c>
      <c r="L70" s="8">
        <f t="shared" si="56"/>
        <v>0.50141374706434305</v>
      </c>
      <c r="M70" s="8">
        <f t="shared" si="57"/>
        <v>0.61001658648057899</v>
      </c>
      <c r="N70" s="8">
        <f t="shared" si="58"/>
        <v>0.50670732128617202</v>
      </c>
      <c r="O70" s="8">
        <f t="shared" si="59"/>
        <v>0.61108444035651199</v>
      </c>
      <c r="P70" s="8">
        <f t="shared" si="72"/>
        <v>0.56362165736397596</v>
      </c>
      <c r="Q70" s="8">
        <f t="shared" si="73"/>
        <v>0.61817404724906699</v>
      </c>
      <c r="R70" s="8">
        <f t="shared" si="74"/>
        <v>0.102422172545255</v>
      </c>
      <c r="S70" s="8">
        <f t="shared" si="75"/>
        <v>0.60610517799952501</v>
      </c>
      <c r="T70" s="8">
        <f t="shared" si="76"/>
        <v>0.499091375997124</v>
      </c>
      <c r="U70" s="8">
        <f t="shared" si="77"/>
        <v>0.56636813930941399</v>
      </c>
      <c r="V70" s="8">
        <f t="shared" si="78"/>
        <v>-2.29806165592693E-2</v>
      </c>
      <c r="W70" s="8">
        <f t="shared" si="79"/>
        <v>0.56419748741637998</v>
      </c>
      <c r="X70" s="8">
        <f t="shared" si="80"/>
        <v>0.56117495547585905</v>
      </c>
      <c r="Y70" s="8">
        <f t="shared" si="81"/>
        <v>0.62032865101673496</v>
      </c>
      <c r="Z70" s="8">
        <f t="shared" si="82"/>
        <v>0.62072374688623599</v>
      </c>
      <c r="AA70" s="9">
        <f t="shared" si="83"/>
        <v>0.61004012764516702</v>
      </c>
      <c r="AB70" s="13"/>
      <c r="AC70" s="7">
        <f t="shared" si="60"/>
        <v>0.20237971519746401</v>
      </c>
      <c r="AD70" s="8">
        <f t="shared" si="61"/>
        <v>0.39555244802473699</v>
      </c>
      <c r="AE70" s="8">
        <f t="shared" si="62"/>
        <v>0.39540863198144</v>
      </c>
      <c r="AF70" s="8">
        <f t="shared" si="63"/>
        <v>0.315425847870966</v>
      </c>
      <c r="AG70" s="8">
        <f t="shared" si="64"/>
        <v>0.24285712313708599</v>
      </c>
      <c r="AH70" s="8">
        <f t="shared" si="65"/>
        <v>0.36989674015683899</v>
      </c>
      <c r="AI70" s="8">
        <f t="shared" si="66"/>
        <v>9.3368057342153601E-2</v>
      </c>
      <c r="AJ70" s="8">
        <f t="shared" si="67"/>
        <v>0.40044875250791001</v>
      </c>
      <c r="AK70" s="8">
        <f t="shared" si="68"/>
        <v>0.244853740021377</v>
      </c>
      <c r="AL70" s="8">
        <f t="shared" si="69"/>
        <v>0.37016703168924098</v>
      </c>
      <c r="AM70" s="8">
        <f t="shared" si="70"/>
        <v>0.25582348834844698</v>
      </c>
      <c r="AN70" s="8">
        <f t="shared" si="71"/>
        <v>0.37287789469966698</v>
      </c>
      <c r="AO70" s="8">
        <f t="shared" si="84"/>
        <v>0.31193626249051998</v>
      </c>
      <c r="AP70" s="8">
        <f t="shared" si="85"/>
        <v>0.37253127741973202</v>
      </c>
      <c r="AQ70" s="8">
        <f t="shared" si="86"/>
        <v>8.4672007717547793E-3</v>
      </c>
      <c r="AR70" s="8">
        <f t="shared" si="87"/>
        <v>0.36729921686634498</v>
      </c>
      <c r="AS70" s="8">
        <f t="shared" si="88"/>
        <v>0.18582641888062701</v>
      </c>
      <c r="AT70" s="8">
        <f t="shared" si="89"/>
        <v>0.302763261257262</v>
      </c>
      <c r="AU70" s="8">
        <f t="shared" si="90"/>
        <v>-0.222747853056488</v>
      </c>
      <c r="AV70" s="8">
        <f t="shared" si="91"/>
        <v>0.31751117974962201</v>
      </c>
      <c r="AW70" s="8">
        <f t="shared" si="92"/>
        <v>0.30981471966761598</v>
      </c>
      <c r="AX70" s="8">
        <f t="shared" si="93"/>
        <v>0.37542930876238301</v>
      </c>
      <c r="AY70" s="8">
        <f t="shared" si="94"/>
        <v>0.37730379987635299</v>
      </c>
      <c r="AZ70" s="9">
        <f t="shared" si="95"/>
        <v>0.36993166141198802</v>
      </c>
    </row>
    <row r="71" spans="1:52" x14ac:dyDescent="0.3">
      <c r="A71" t="s">
        <v>10</v>
      </c>
      <c r="B71">
        <v>6</v>
      </c>
      <c r="D71" s="7">
        <f t="shared" si="48"/>
        <v>7.6302019192820397E-2</v>
      </c>
      <c r="E71" s="8">
        <f t="shared" si="49"/>
        <v>0.209653139088365</v>
      </c>
      <c r="F71" s="8">
        <f t="shared" si="50"/>
        <v>0.20554499319393399</v>
      </c>
      <c r="G71" s="8">
        <f t="shared" si="51"/>
        <v>0.167267140002649</v>
      </c>
      <c r="H71" s="8">
        <f t="shared" si="52"/>
        <v>4.9568223694617899E-2</v>
      </c>
      <c r="I71" s="8">
        <f t="shared" si="53"/>
        <v>0.18290437388827499</v>
      </c>
      <c r="J71" s="8">
        <f t="shared" si="54"/>
        <v>0.15123875887202401</v>
      </c>
      <c r="K71" s="8">
        <f t="shared" si="55"/>
        <v>0.13651208606116899</v>
      </c>
      <c r="L71" s="8">
        <f t="shared" si="56"/>
        <v>4.2815319858317297E-2</v>
      </c>
      <c r="M71" s="8">
        <f t="shared" si="57"/>
        <v>0.17967170954504999</v>
      </c>
      <c r="N71" s="8">
        <f t="shared" si="58"/>
        <v>0.172669872276802</v>
      </c>
      <c r="O71" s="8">
        <f t="shared" si="59"/>
        <v>9.1852237624328703E-2</v>
      </c>
      <c r="P71" s="8">
        <f t="shared" si="72"/>
        <v>4.7843065877383101E-2</v>
      </c>
      <c r="Q71" s="8">
        <f t="shared" si="73"/>
        <v>0.18317364739120501</v>
      </c>
      <c r="R71" s="8">
        <f t="shared" si="74"/>
        <v>0.15326558098648099</v>
      </c>
      <c r="S71" s="8">
        <f t="shared" si="75"/>
        <v>0.137334263424954</v>
      </c>
      <c r="T71" s="8">
        <f t="shared" si="76"/>
        <v>4.9604016988136303E-2</v>
      </c>
      <c r="U71" s="8">
        <f t="shared" si="77"/>
        <v>0.18929921480032</v>
      </c>
      <c r="V71" s="8">
        <f t="shared" si="78"/>
        <v>0.171218625620809</v>
      </c>
      <c r="W71" s="8">
        <f t="shared" si="79"/>
        <v>0.17067398465988601</v>
      </c>
      <c r="X71" s="8">
        <f t="shared" si="80"/>
        <v>8.2359331384561002E-2</v>
      </c>
      <c r="Y71" s="8">
        <f t="shared" si="81"/>
        <v>0.18161827752293699</v>
      </c>
      <c r="Z71" s="8">
        <f t="shared" si="82"/>
        <v>0.17691306548937599</v>
      </c>
      <c r="AA71" s="9">
        <f t="shared" si="83"/>
        <v>0.217857664570975</v>
      </c>
      <c r="AB71" s="13"/>
      <c r="AC71" s="7">
        <f t="shared" si="60"/>
        <v>4.1933826745657E-3</v>
      </c>
      <c r="AD71" s="8">
        <f t="shared" si="61"/>
        <v>4.15545907642191E-2</v>
      </c>
      <c r="AE71" s="8">
        <f t="shared" si="62"/>
        <v>3.99352999944955E-2</v>
      </c>
      <c r="AF71" s="8">
        <f t="shared" si="63"/>
        <v>2.62224299396474E-2</v>
      </c>
      <c r="AG71" s="8">
        <f t="shared" si="64"/>
        <v>4.5556882359376599E-4</v>
      </c>
      <c r="AH71" s="8">
        <f t="shared" si="65"/>
        <v>3.1449159076187103E-2</v>
      </c>
      <c r="AI71" s="8">
        <f t="shared" si="66"/>
        <v>2.1980189653794301E-2</v>
      </c>
      <c r="AJ71" s="8">
        <f t="shared" si="67"/>
        <v>-2.0890640001427499E-2</v>
      </c>
      <c r="AK71" s="8">
        <f t="shared" si="68"/>
        <v>-0.119810103429382</v>
      </c>
      <c r="AL71" s="8">
        <f t="shared" si="69"/>
        <v>-2.4405670039563399E-2</v>
      </c>
      <c r="AM71" s="8">
        <f t="shared" si="70"/>
        <v>2.9141432130547502E-2</v>
      </c>
      <c r="AN71" s="8">
        <f t="shared" si="71"/>
        <v>-8.0177561630911907E-3</v>
      </c>
      <c r="AO71" s="8">
        <f t="shared" si="84"/>
        <v>9.4197664908013401E-4</v>
      </c>
      <c r="AP71" s="8">
        <f t="shared" si="85"/>
        <v>3.1973984706544098E-2</v>
      </c>
      <c r="AQ71" s="8">
        <f t="shared" si="86"/>
        <v>2.3142822950407399E-2</v>
      </c>
      <c r="AR71" s="8">
        <f t="shared" si="87"/>
        <v>-2.2583219997844201E-2</v>
      </c>
      <c r="AS71" s="8">
        <f t="shared" si="88"/>
        <v>1.1442897383513501E-3</v>
      </c>
      <c r="AT71" s="8">
        <f t="shared" si="89"/>
        <v>3.5401058139463003E-2</v>
      </c>
      <c r="AU71" s="8">
        <f t="shared" si="90"/>
        <v>2.67472910864676E-2</v>
      </c>
      <c r="AV71" s="8">
        <f t="shared" si="91"/>
        <v>2.74958499460323E-2</v>
      </c>
      <c r="AW71" s="8">
        <f t="shared" si="92"/>
        <v>6.2320495100454103E-3</v>
      </c>
      <c r="AX71" s="8">
        <f t="shared" si="93"/>
        <v>3.0192251897639501E-2</v>
      </c>
      <c r="AY71" s="8">
        <f t="shared" si="94"/>
        <v>3.0186475136595201E-2</v>
      </c>
      <c r="AZ71" s="9">
        <f t="shared" si="95"/>
        <v>4.2958716928624498E-2</v>
      </c>
    </row>
    <row r="72" spans="1:52" x14ac:dyDescent="0.3">
      <c r="A72" t="s">
        <v>11</v>
      </c>
      <c r="B72">
        <v>7</v>
      </c>
      <c r="D72" s="7">
        <f t="shared" si="48"/>
        <v>8.9169852503030098E-2</v>
      </c>
      <c r="E72" s="8">
        <f t="shared" si="49"/>
        <v>8.9573131954583093E-2</v>
      </c>
      <c r="F72" s="8">
        <f t="shared" si="50"/>
        <v>9.76475717277549E-2</v>
      </c>
      <c r="G72" s="8">
        <f t="shared" si="51"/>
        <v>0.10992361554098599</v>
      </c>
      <c r="H72" s="8">
        <f t="shared" si="52"/>
        <v>8.4792095634382503E-2</v>
      </c>
      <c r="I72" s="8">
        <f t="shared" si="53"/>
        <v>8.3640883563538396E-2</v>
      </c>
      <c r="J72" s="8">
        <f t="shared" si="54"/>
        <v>-3.43189343456081E-2</v>
      </c>
      <c r="K72" s="8">
        <f t="shared" si="55"/>
        <v>0.10263599973057499</v>
      </c>
      <c r="L72" s="8">
        <f t="shared" si="56"/>
        <v>8.4981564917242597E-2</v>
      </c>
      <c r="M72" s="8">
        <f t="shared" si="57"/>
        <v>6.4766636939271496E-2</v>
      </c>
      <c r="N72" s="8">
        <f t="shared" si="58"/>
        <v>9.5550270438070906E-2</v>
      </c>
      <c r="O72" s="8">
        <f t="shared" si="59"/>
        <v>-2.4515423290866999E-2</v>
      </c>
      <c r="P72" s="8">
        <f t="shared" si="72"/>
        <v>8.4791056483163096E-2</v>
      </c>
      <c r="Q72" s="8">
        <f t="shared" si="73"/>
        <v>8.3230295836398502E-2</v>
      </c>
      <c r="R72" s="8">
        <f t="shared" si="74"/>
        <v>0.109834972060117</v>
      </c>
      <c r="S72" s="8">
        <f t="shared" si="75"/>
        <v>9.6388619913012799E-2</v>
      </c>
      <c r="T72" s="8">
        <f t="shared" si="76"/>
        <v>8.9246253740538906E-2</v>
      </c>
      <c r="U72" s="8">
        <f t="shared" si="77"/>
        <v>0.112671029871412</v>
      </c>
      <c r="V72" s="8">
        <f t="shared" si="78"/>
        <v>0.105625363332372</v>
      </c>
      <c r="W72" s="8">
        <f t="shared" si="79"/>
        <v>0.15462886574395401</v>
      </c>
      <c r="X72" s="8">
        <f t="shared" si="80"/>
        <v>8.4260884571818601E-2</v>
      </c>
      <c r="Y72" s="8">
        <f t="shared" si="81"/>
        <v>7.3708749223477005E-2</v>
      </c>
      <c r="Z72" s="8">
        <f t="shared" si="82"/>
        <v>0.11066660725706599</v>
      </c>
      <c r="AA72" s="9">
        <f t="shared" si="83"/>
        <v>9.5407951468923002E-2</v>
      </c>
      <c r="AB72" s="13"/>
      <c r="AC72" s="7">
        <f t="shared" si="60"/>
        <v>3.0066146885969801E-3</v>
      </c>
      <c r="AD72" s="8">
        <f t="shared" si="61"/>
        <v>7.4185335610151802E-3</v>
      </c>
      <c r="AE72" s="8">
        <f t="shared" si="62"/>
        <v>7.8332158600720198E-3</v>
      </c>
      <c r="AF72" s="8">
        <f t="shared" si="63"/>
        <v>1.0990817356429001E-2</v>
      </c>
      <c r="AG72" s="8">
        <f t="shared" si="64"/>
        <v>-3.5483425420990101E-4</v>
      </c>
      <c r="AH72" s="8">
        <f t="shared" si="65"/>
        <v>6.8497543726961903E-3</v>
      </c>
      <c r="AI72" s="8">
        <f t="shared" si="66"/>
        <v>-2.35691587645439E-2</v>
      </c>
      <c r="AJ72" s="8">
        <f t="shared" si="67"/>
        <v>5.4549397496965798E-3</v>
      </c>
      <c r="AK72" s="8">
        <f t="shared" si="68"/>
        <v>-1.0207301851688199E-2</v>
      </c>
      <c r="AL72" s="8">
        <f t="shared" si="69"/>
        <v>3.8659889847225699E-3</v>
      </c>
      <c r="AM72" s="8">
        <f t="shared" si="70"/>
        <v>7.0775362443636896E-3</v>
      </c>
      <c r="AN72" s="8">
        <f t="shared" si="71"/>
        <v>-3.6149615795255198E-2</v>
      </c>
      <c r="AO72" s="8">
        <f t="shared" si="84"/>
        <v>3.5199693257870202E-4</v>
      </c>
      <c r="AP72" s="8">
        <f t="shared" si="85"/>
        <v>6.7323218501500496E-3</v>
      </c>
      <c r="AQ72" s="8">
        <f t="shared" si="86"/>
        <v>6.9743480520756398E-3</v>
      </c>
      <c r="AR72" s="8">
        <f t="shared" si="87"/>
        <v>6.5450212124595897E-3</v>
      </c>
      <c r="AS72" s="8">
        <f t="shared" si="88"/>
        <v>5.0764257296103104E-3</v>
      </c>
      <c r="AT72" s="8">
        <f t="shared" si="89"/>
        <v>1.2523435136353799E-2</v>
      </c>
      <c r="AU72" s="8">
        <f t="shared" si="90"/>
        <v>1.0467528029125201E-2</v>
      </c>
      <c r="AV72" s="8">
        <f t="shared" si="91"/>
        <v>2.2432544522977799E-2</v>
      </c>
      <c r="AW72" s="8">
        <f t="shared" si="92"/>
        <v>6.30407189175852E-3</v>
      </c>
      <c r="AX72" s="8">
        <f t="shared" si="93"/>
        <v>3.7913098591559899E-3</v>
      </c>
      <c r="AY72" s="8">
        <f t="shared" si="94"/>
        <v>7.5356906716649297E-3</v>
      </c>
      <c r="AZ72" s="9">
        <f t="shared" si="95"/>
        <v>6.0638608440594099E-3</v>
      </c>
    </row>
    <row r="73" spans="1:52" x14ac:dyDescent="0.3">
      <c r="A73" t="s">
        <v>12</v>
      </c>
      <c r="B73">
        <v>8</v>
      </c>
      <c r="D73" s="7">
        <f t="shared" si="48"/>
        <v>0.17193320671206699</v>
      </c>
      <c r="E73" s="8">
        <f t="shared" si="49"/>
        <v>0.192386350423249</v>
      </c>
      <c r="F73" s="8">
        <f t="shared" si="50"/>
        <v>0.27146112158626301</v>
      </c>
      <c r="G73" s="8">
        <f t="shared" si="51"/>
        <v>0.16519650538750599</v>
      </c>
      <c r="H73" s="8">
        <f t="shared" si="52"/>
        <v>4.6141743994454802E-2</v>
      </c>
      <c r="I73" s="8">
        <f t="shared" si="53"/>
        <v>0.189105153403969</v>
      </c>
      <c r="J73" s="8">
        <f t="shared" si="54"/>
        <v>0.25739456241923198</v>
      </c>
      <c r="K73" s="8">
        <f t="shared" si="55"/>
        <v>6.5714735539856295E-2</v>
      </c>
      <c r="L73" s="8">
        <f t="shared" si="56"/>
        <v>3.6730378577394203E-2</v>
      </c>
      <c r="M73" s="8">
        <f t="shared" si="57"/>
        <v>0.17934281149717601</v>
      </c>
      <c r="N73" s="8">
        <f t="shared" si="58"/>
        <v>0.26335076868266799</v>
      </c>
      <c r="O73" s="8">
        <f t="shared" si="59"/>
        <v>3.3800108119962202E-2</v>
      </c>
      <c r="P73" s="8">
        <f t="shared" si="72"/>
        <v>4.7364672488076902E-2</v>
      </c>
      <c r="Q73" s="8">
        <f t="shared" si="73"/>
        <v>0.18083494666349501</v>
      </c>
      <c r="R73" s="8">
        <f t="shared" si="74"/>
        <v>0.26661291890977701</v>
      </c>
      <c r="S73" s="8">
        <f t="shared" si="75"/>
        <v>0.234905771685193</v>
      </c>
      <c r="T73" s="8">
        <f t="shared" si="76"/>
        <v>0.171829280660448</v>
      </c>
      <c r="U73" s="8">
        <f t="shared" si="77"/>
        <v>0.19209421526234399</v>
      </c>
      <c r="V73" s="8">
        <f t="shared" si="78"/>
        <v>0.19238190200830499</v>
      </c>
      <c r="W73" s="8">
        <f t="shared" si="79"/>
        <v>0.164516157093548</v>
      </c>
      <c r="X73" s="8">
        <f t="shared" si="80"/>
        <v>0.170520299812318</v>
      </c>
      <c r="Y73" s="8">
        <f t="shared" si="81"/>
        <v>0.23615461503016399</v>
      </c>
      <c r="Z73" s="8">
        <f t="shared" si="82"/>
        <v>0.25886844715417101</v>
      </c>
      <c r="AA73" s="9">
        <f t="shared" si="83"/>
        <v>0.26453509064038699</v>
      </c>
      <c r="AB73" s="13"/>
      <c r="AC73" s="7">
        <f t="shared" si="60"/>
        <v>2.9455852500146502E-2</v>
      </c>
      <c r="AD73" s="8">
        <f t="shared" si="61"/>
        <v>3.6122880344123101E-2</v>
      </c>
      <c r="AE73" s="8">
        <f t="shared" si="62"/>
        <v>6.8497858238774204E-2</v>
      </c>
      <c r="AF73" s="8">
        <f t="shared" si="63"/>
        <v>-1.63193338474049</v>
      </c>
      <c r="AG73" s="8">
        <f t="shared" si="64"/>
        <v>-2.4078490494612299E-3</v>
      </c>
      <c r="AH73" s="8">
        <f t="shared" si="65"/>
        <v>3.5721899156496803E-2</v>
      </c>
      <c r="AI73" s="8">
        <f t="shared" si="66"/>
        <v>6.0439775674471501E-2</v>
      </c>
      <c r="AJ73" s="8">
        <f t="shared" si="67"/>
        <v>-5.0569565939902798E-2</v>
      </c>
      <c r="AK73" s="8">
        <f t="shared" si="68"/>
        <v>-8.5222783086244203E-2</v>
      </c>
      <c r="AL73" s="8">
        <f t="shared" si="69"/>
        <v>1.9870840979824299E-2</v>
      </c>
      <c r="AM73" s="8">
        <f t="shared" si="70"/>
        <v>5.3801218601691903E-2</v>
      </c>
      <c r="AN73" s="8">
        <f t="shared" si="71"/>
        <v>-0.15742122638404299</v>
      </c>
      <c r="AO73" s="8">
        <f t="shared" si="84"/>
        <v>-1.6860726889820199E-3</v>
      </c>
      <c r="AP73" s="8">
        <f t="shared" si="85"/>
        <v>2.7347034713476701E-2</v>
      </c>
      <c r="AQ73" s="8">
        <f t="shared" si="86"/>
        <v>6.5400360942769395E-2</v>
      </c>
      <c r="AR73" s="8">
        <f t="shared" si="87"/>
        <v>5.0494030493687003E-2</v>
      </c>
      <c r="AS73" s="8">
        <f t="shared" si="88"/>
        <v>2.9198929239681801E-2</v>
      </c>
      <c r="AT73" s="8">
        <f t="shared" si="89"/>
        <v>3.6586359906611E-2</v>
      </c>
      <c r="AU73" s="8">
        <f t="shared" si="90"/>
        <v>3.1790350169656999E-3</v>
      </c>
      <c r="AV73" s="8">
        <f t="shared" si="91"/>
        <v>-1.63148446778862</v>
      </c>
      <c r="AW73" s="8">
        <f t="shared" si="92"/>
        <v>2.6070975793840798E-2</v>
      </c>
      <c r="AX73" s="8">
        <f t="shared" si="93"/>
        <v>5.5247745250129099E-2</v>
      </c>
      <c r="AY73" s="8">
        <f t="shared" si="94"/>
        <v>6.5063023312440599E-2</v>
      </c>
      <c r="AZ73" s="9">
        <f t="shared" si="95"/>
        <v>6.9133581884962006E-2</v>
      </c>
    </row>
    <row r="74" spans="1:52" x14ac:dyDescent="0.3">
      <c r="A74" t="s">
        <v>13</v>
      </c>
      <c r="B74">
        <v>9</v>
      </c>
      <c r="D74" s="7">
        <f t="shared" si="48"/>
        <v>9.2699175795611394E-3</v>
      </c>
      <c r="E74" s="8">
        <f t="shared" si="49"/>
        <v>0.14539328961938899</v>
      </c>
      <c r="F74" s="8">
        <f t="shared" si="50"/>
        <v>-1.86132759787127E-2</v>
      </c>
      <c r="G74" s="8">
        <f t="shared" si="51"/>
        <v>-2.1228792184264201E-2</v>
      </c>
      <c r="H74" s="8">
        <f t="shared" si="52"/>
        <v>5.3055315020948401E-3</v>
      </c>
      <c r="I74" s="8">
        <f t="shared" si="53"/>
        <v>0.12829554625402001</v>
      </c>
      <c r="J74" s="8">
        <f t="shared" si="54"/>
        <v>2.4506204505303701E-3</v>
      </c>
      <c r="K74" s="8">
        <f t="shared" si="55"/>
        <v>-2.0694534191317102E-2</v>
      </c>
      <c r="L74" s="8">
        <f t="shared" si="56"/>
        <v>8.0295158415146593E-3</v>
      </c>
      <c r="M74" s="8">
        <f t="shared" si="57"/>
        <v>0.136641973333095</v>
      </c>
      <c r="N74" s="8">
        <f t="shared" si="58"/>
        <v>2.83076598426871E-2</v>
      </c>
      <c r="O74" s="8">
        <f t="shared" si="59"/>
        <v>0.10864272944483</v>
      </c>
      <c r="P74" s="8">
        <f t="shared" si="72"/>
        <v>3.9179404229325102E-3</v>
      </c>
      <c r="Q74" s="8">
        <f t="shared" si="73"/>
        <v>0.12797331758576</v>
      </c>
      <c r="R74" s="8">
        <f t="shared" si="74"/>
        <v>1.74200166450776E-3</v>
      </c>
      <c r="S74" s="8">
        <f t="shared" si="75"/>
        <v>0.152125259341967</v>
      </c>
      <c r="T74" s="8">
        <f t="shared" si="76"/>
        <v>9.3871607335554198E-3</v>
      </c>
      <c r="U74" s="8">
        <f t="shared" si="77"/>
        <v>0.150996114751352</v>
      </c>
      <c r="V74" s="8">
        <f t="shared" si="78"/>
        <v>7.1828874327187403E-2</v>
      </c>
      <c r="W74" s="8">
        <f t="shared" si="79"/>
        <v>0.20462281408549499</v>
      </c>
      <c r="X74" s="8">
        <f t="shared" si="80"/>
        <v>-4.7914349580738397E-3</v>
      </c>
      <c r="Y74" s="8">
        <f t="shared" si="81"/>
        <v>0.14982274401828799</v>
      </c>
      <c r="Z74" s="8">
        <f t="shared" si="82"/>
        <v>1.7481270815222199E-2</v>
      </c>
      <c r="AA74" s="9">
        <f t="shared" si="83"/>
        <v>8.4751284587363199E-3</v>
      </c>
      <c r="AB74" s="13"/>
      <c r="AC74" s="7">
        <f t="shared" si="60"/>
        <v>-0.236224860456132</v>
      </c>
      <c r="AD74" s="8">
        <f t="shared" si="61"/>
        <v>2.11296026129217E-2</v>
      </c>
      <c r="AE74" s="8">
        <f t="shared" si="62"/>
        <v>-0.12728532643236401</v>
      </c>
      <c r="AF74" s="8">
        <f t="shared" si="63"/>
        <v>-1.46361529104331E-2</v>
      </c>
      <c r="AG74" s="8">
        <f t="shared" si="64"/>
        <v>-4.7449685521787598E-3</v>
      </c>
      <c r="AH74" s="8">
        <f t="shared" si="65"/>
        <v>1.31793470632638E-2</v>
      </c>
      <c r="AI74" s="8">
        <f t="shared" si="66"/>
        <v>-7.2216160480409496E-4</v>
      </c>
      <c r="AJ74" s="8">
        <f t="shared" si="67"/>
        <v>-8.3914161039764207E-2</v>
      </c>
      <c r="AK74" s="8">
        <f t="shared" si="68"/>
        <v>-5.54301362724274E-4</v>
      </c>
      <c r="AL74" s="8">
        <f t="shared" si="69"/>
        <v>1.5393252082771799E-2</v>
      </c>
      <c r="AM74" s="8">
        <f t="shared" si="70"/>
        <v>-5.6562651783886896E-4</v>
      </c>
      <c r="AN74" s="8">
        <f t="shared" si="71"/>
        <v>-5.9507729709373802E-4</v>
      </c>
      <c r="AO74" s="8">
        <f t="shared" si="84"/>
        <v>-0.52789478175293902</v>
      </c>
      <c r="AP74" s="8">
        <f t="shared" si="85"/>
        <v>1.29547305610267E-2</v>
      </c>
      <c r="AQ74" s="8">
        <f t="shared" si="86"/>
        <v>-7.7041039328662496E-4</v>
      </c>
      <c r="AR74" s="8">
        <f t="shared" si="87"/>
        <v>1.7947952676005199E-2</v>
      </c>
      <c r="AS74" s="8">
        <f t="shared" si="88"/>
        <v>-2.8625100512380498E-4</v>
      </c>
      <c r="AT74" s="8">
        <f t="shared" si="89"/>
        <v>2.1611522205266999E-2</v>
      </c>
      <c r="AU74" s="8">
        <f t="shared" si="90"/>
        <v>6.4888869904589097E-4</v>
      </c>
      <c r="AV74" s="8">
        <f t="shared" si="91"/>
        <v>4.0885288958299203E-2</v>
      </c>
      <c r="AW74" s="8">
        <f t="shared" si="92"/>
        <v>-2.2830650458074398E-3</v>
      </c>
      <c r="AX74" s="8">
        <f t="shared" si="93"/>
        <v>2.1449201816742001E-2</v>
      </c>
      <c r="AY74" s="8">
        <f t="shared" si="94"/>
        <v>-2.1920113303695002E-3</v>
      </c>
      <c r="AZ74" s="9">
        <f t="shared" si="95"/>
        <v>-2.5927872966496499E-2</v>
      </c>
    </row>
    <row r="75" spans="1:52" ht="15" thickBot="1" x14ac:dyDescent="0.35">
      <c r="A75" t="s">
        <v>14</v>
      </c>
      <c r="B75">
        <v>10</v>
      </c>
      <c r="D75" s="10">
        <f t="shared" si="48"/>
        <v>0.140087555668757</v>
      </c>
      <c r="E75" s="11">
        <f t="shared" si="49"/>
        <v>0.134189085593409</v>
      </c>
      <c r="F75" s="11">
        <f t="shared" si="50"/>
        <v>0.14000187522138299</v>
      </c>
      <c r="G75" s="11">
        <f t="shared" si="51"/>
        <v>0.14085403921994299</v>
      </c>
      <c r="H75" s="11">
        <f t="shared" si="52"/>
        <v>0.14048920508717</v>
      </c>
      <c r="I75" s="11">
        <f t="shared" si="53"/>
        <v>0.14556326553555701</v>
      </c>
      <c r="J75" s="11">
        <f t="shared" si="54"/>
        <v>0.13628899774901801</v>
      </c>
      <c r="K75" s="11">
        <f t="shared" si="55"/>
        <v>0.144985664634696</v>
      </c>
      <c r="L75" s="11">
        <f t="shared" si="56"/>
        <v>0.14520408446928901</v>
      </c>
      <c r="M75" s="11">
        <f t="shared" si="57"/>
        <v>0.14302868184152701</v>
      </c>
      <c r="N75" s="11">
        <f t="shared" si="58"/>
        <v>0.13837604547263299</v>
      </c>
      <c r="O75" s="11">
        <f t="shared" si="59"/>
        <v>0.14568496975023601</v>
      </c>
      <c r="P75" s="11">
        <f t="shared" si="72"/>
        <v>0.14042417860209999</v>
      </c>
      <c r="Q75" s="11">
        <f t="shared" si="73"/>
        <v>0.14538046151404199</v>
      </c>
      <c r="R75" s="11">
        <f t="shared" si="74"/>
        <v>0.13591043827374899</v>
      </c>
      <c r="S75" s="11">
        <f t="shared" si="75"/>
        <v>0.14590198932717299</v>
      </c>
      <c r="T75" s="11">
        <f t="shared" si="76"/>
        <v>0.14017985217876999</v>
      </c>
      <c r="U75" s="11">
        <f t="shared" si="77"/>
        <v>0.13414785187898801</v>
      </c>
      <c r="V75" s="11">
        <f t="shared" si="78"/>
        <v>0.127283339736006</v>
      </c>
      <c r="W75" s="11">
        <f t="shared" si="79"/>
        <v>0.141074273390283</v>
      </c>
      <c r="X75" s="11">
        <f t="shared" si="80"/>
        <v>0.14041835784002299</v>
      </c>
      <c r="Y75" s="11">
        <f t="shared" si="81"/>
        <v>0.14413910091940399</v>
      </c>
      <c r="Z75" s="11">
        <f t="shared" si="82"/>
        <v>0.13858319930985899</v>
      </c>
      <c r="AA75" s="12">
        <f t="shared" si="83"/>
        <v>0.14511347837639399</v>
      </c>
      <c r="AB75" s="13"/>
      <c r="AC75" s="10">
        <f t="shared" si="60"/>
        <v>1.46312087081446E-2</v>
      </c>
      <c r="AD75" s="11">
        <f t="shared" si="61"/>
        <v>1.6122265903314802E-2</v>
      </c>
      <c r="AE75" s="11">
        <f t="shared" si="62"/>
        <v>1.76849862609499E-2</v>
      </c>
      <c r="AF75" s="11">
        <f t="shared" si="63"/>
        <v>1.92610036550807E-2</v>
      </c>
      <c r="AG75" s="11">
        <f t="shared" si="64"/>
        <v>6.9781351120519197E-3</v>
      </c>
      <c r="AH75" s="11">
        <f t="shared" si="65"/>
        <v>2.0377119241977899E-2</v>
      </c>
      <c r="AI75" s="11">
        <f t="shared" si="66"/>
        <v>1.8435245362190399E-2</v>
      </c>
      <c r="AJ75" s="11">
        <f t="shared" si="67"/>
        <v>2.0933580921711201E-2</v>
      </c>
      <c r="AK75" s="11">
        <f t="shared" si="68"/>
        <v>1.1671147111599899E-2</v>
      </c>
      <c r="AL75" s="11">
        <f t="shared" si="69"/>
        <v>1.52803880438683E-2</v>
      </c>
      <c r="AM75" s="11">
        <f t="shared" si="70"/>
        <v>1.9065855285882099E-2</v>
      </c>
      <c r="AN75" s="11">
        <f t="shared" si="71"/>
        <v>2.10563185089667E-2</v>
      </c>
      <c r="AO75" s="11">
        <f t="shared" si="84"/>
        <v>9.0851439677384106E-3</v>
      </c>
      <c r="AP75" s="11">
        <f t="shared" si="85"/>
        <v>2.01669631663575E-2</v>
      </c>
      <c r="AQ75" s="11">
        <f t="shared" si="86"/>
        <v>1.81664471384144E-2</v>
      </c>
      <c r="AR75" s="11">
        <f t="shared" si="87"/>
        <v>2.0848819107477299E-2</v>
      </c>
      <c r="AS75" s="11">
        <f t="shared" si="88"/>
        <v>1.2939818691694799E-2</v>
      </c>
      <c r="AT75" s="11">
        <f t="shared" si="89"/>
        <v>1.59142772730081E-2</v>
      </c>
      <c r="AU75" s="11">
        <f t="shared" si="90"/>
        <v>-4.8419773315880703E-2</v>
      </c>
      <c r="AV75" s="11">
        <f t="shared" si="91"/>
        <v>1.8897208139084899E-2</v>
      </c>
      <c r="AW75" s="11">
        <f t="shared" si="92"/>
        <v>6.7903589675668598E-3</v>
      </c>
      <c r="AX75" s="11">
        <f t="shared" si="93"/>
        <v>1.6751203098193099E-2</v>
      </c>
      <c r="AY75" s="11">
        <f t="shared" si="94"/>
        <v>1.8938128432417701E-2</v>
      </c>
      <c r="AZ75" s="12">
        <f t="shared" si="95"/>
        <v>1.9698362748858899E-2</v>
      </c>
    </row>
    <row r="76" spans="1:52" x14ac:dyDescent="0.3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5"/>
      <c r="AS76" s="15"/>
      <c r="AT76" s="15"/>
      <c r="AU76" s="15"/>
      <c r="AV76" s="15"/>
      <c r="AW76" s="15"/>
      <c r="AX76" s="15"/>
      <c r="AY76" s="15"/>
      <c r="AZ76" s="15"/>
    </row>
    <row r="77" spans="1:52" ht="15" thickBot="1" x14ac:dyDescent="0.35">
      <c r="D77" s="55" t="s">
        <v>4</v>
      </c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5"/>
      <c r="AS77" s="15"/>
      <c r="AT77" s="15"/>
      <c r="AU77" s="15"/>
      <c r="AV77" s="15"/>
      <c r="AW77" s="15"/>
      <c r="AX77" s="15"/>
      <c r="AY77" s="15"/>
      <c r="AZ77" s="15"/>
    </row>
    <row r="78" spans="1:52" x14ac:dyDescent="0.3">
      <c r="A78" t="s">
        <v>5</v>
      </c>
      <c r="B78">
        <v>1</v>
      </c>
      <c r="D78" s="4">
        <f t="shared" ref="D78:D87" si="96">H3</f>
        <v>4.8187918499603098E-2</v>
      </c>
      <c r="E78" s="5">
        <f t="shared" ref="E78:E87" si="97">N3</f>
        <v>5.4500614971466299E-2</v>
      </c>
      <c r="F78" s="5">
        <f t="shared" ref="F78:F87" si="98">T3</f>
        <v>3.7789498825826197E-2</v>
      </c>
      <c r="G78" s="5">
        <f t="shared" ref="G78:G87" si="99">Z3</f>
        <v>5.4938422456167403E-2</v>
      </c>
      <c r="H78" s="5">
        <f t="shared" ref="H78:H87" si="100">AF3</f>
        <v>4.0837673903911298E-2</v>
      </c>
      <c r="I78" s="5">
        <f t="shared" ref="I78:I87" si="101">AL3</f>
        <v>2.1906147145564401E-3</v>
      </c>
      <c r="J78" s="5">
        <f t="shared" ref="J78:J87" si="102">H16</f>
        <v>4.5929095014578397E-2</v>
      </c>
      <c r="K78" s="5">
        <f t="shared" ref="K78:K87" si="103">N16</f>
        <v>6.9980733774197001E-2</v>
      </c>
      <c r="L78" s="5">
        <f t="shared" ref="L78:L87" si="104">T16</f>
        <v>4.1528327308605999E-2</v>
      </c>
      <c r="M78" s="5">
        <f t="shared" ref="M78:M87" si="105">Z16</f>
        <v>3.0709610796337699E-2</v>
      </c>
      <c r="N78" s="5">
        <f t="shared" ref="N78:N87" si="106">AF16</f>
        <v>4.95466872564276E-2</v>
      </c>
      <c r="O78" s="5">
        <f t="shared" ref="O78:O87" si="107">AL16</f>
        <v>5.8821682373496797E-5</v>
      </c>
      <c r="P78" s="5">
        <f>H29</f>
        <v>4.3225319951412697E-2</v>
      </c>
      <c r="Q78" s="5">
        <f>N29</f>
        <v>2.88838072653162E-2</v>
      </c>
      <c r="R78" s="5">
        <f>T29</f>
        <v>4.3416499325820201E-2</v>
      </c>
      <c r="S78" s="5">
        <f>Z29</f>
        <v>7.3536451619692605E-2</v>
      </c>
      <c r="T78" s="5">
        <f>AF29</f>
        <v>4.2221508085933702E-2</v>
      </c>
      <c r="U78" s="5">
        <f>AL29</f>
        <v>3.5921861340079603E-2</v>
      </c>
      <c r="V78" s="5">
        <f>H42</f>
        <v>3.6538011745425002E-2</v>
      </c>
      <c r="W78" s="5">
        <f>N42</f>
        <v>4.3859419924912602E-2</v>
      </c>
      <c r="X78" s="5">
        <f>T42</f>
        <v>4.16552653545871E-2</v>
      </c>
      <c r="Y78" s="5">
        <f>Z42</f>
        <v>1.9639082274417502E-3</v>
      </c>
      <c r="Z78" s="5">
        <f>AF42</f>
        <v>3.4715603762019098E-2</v>
      </c>
      <c r="AA78" s="6">
        <f>AL42</f>
        <v>3.36190640894087E-2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5"/>
      <c r="AS78" s="15"/>
      <c r="AT78" s="15"/>
      <c r="AU78" s="15"/>
      <c r="AV78" s="15"/>
      <c r="AW78" s="15"/>
      <c r="AX78" s="15"/>
      <c r="AY78" s="15"/>
      <c r="AZ78" s="15"/>
    </row>
    <row r="79" spans="1:52" x14ac:dyDescent="0.3">
      <c r="A79" t="s">
        <v>6</v>
      </c>
      <c r="B79">
        <v>2</v>
      </c>
      <c r="D79" s="7">
        <f t="shared" si="96"/>
        <v>6.4403143015876907E-2</v>
      </c>
      <c r="E79" s="8">
        <f t="shared" si="97"/>
        <v>1.55253969168934E-2</v>
      </c>
      <c r="F79" s="8">
        <f t="shared" si="98"/>
        <v>6.1757627329421999E-2</v>
      </c>
      <c r="G79" s="8">
        <f t="shared" si="99"/>
        <v>0.11233825733937899</v>
      </c>
      <c r="H79" s="8">
        <f t="shared" si="100"/>
        <v>6.3011517817247495E-2</v>
      </c>
      <c r="I79" s="8">
        <f t="shared" si="101"/>
        <v>6.21153596096502E-2</v>
      </c>
      <c r="J79" s="8">
        <f t="shared" si="102"/>
        <v>3.3401877763994801E-2</v>
      </c>
      <c r="K79" s="8">
        <f t="shared" si="103"/>
        <v>0.103996506456437</v>
      </c>
      <c r="L79" s="8">
        <f t="shared" si="104"/>
        <v>6.7245401448114597E-2</v>
      </c>
      <c r="M79" s="8">
        <f t="shared" si="105"/>
        <v>5.2874853288364498E-2</v>
      </c>
      <c r="N79" s="8">
        <f t="shared" si="106"/>
        <v>7.3503063686624098E-2</v>
      </c>
      <c r="O79" s="8">
        <f t="shared" si="107"/>
        <v>8.5079614413030302E-2</v>
      </c>
      <c r="P79" s="8">
        <f t="shared" ref="P79:P87" si="108">H30</f>
        <v>6.2415922772015402E-2</v>
      </c>
      <c r="Q79" s="8">
        <f t="shared" ref="Q79:Q87" si="109">N30</f>
        <v>3.8290348417804702E-2</v>
      </c>
      <c r="R79" s="8">
        <f t="shared" ref="R79:R87" si="110">T30</f>
        <v>4.94771911811034E-2</v>
      </c>
      <c r="S79" s="8">
        <f t="shared" ref="S79:S87" si="111">Z30</f>
        <v>0.10575723745002601</v>
      </c>
      <c r="T79" s="8">
        <f t="shared" ref="T79:T87" si="112">AF30</f>
        <v>6.4365542972566706E-2</v>
      </c>
      <c r="U79" s="8">
        <f t="shared" ref="U79:U87" si="113">AL30</f>
        <v>6.0090256964009402E-2</v>
      </c>
      <c r="V79" s="8">
        <f t="shared" ref="V79:V87" si="114">H43</f>
        <v>4.4456817003286103E-2</v>
      </c>
      <c r="W79" s="8">
        <f t="shared" ref="W79:W87" si="115">N43</f>
        <v>5.8386166381631299E-2</v>
      </c>
      <c r="X79" s="8">
        <f t="shared" ref="X79:X87" si="116">T43</f>
        <v>6.7289471585159494E-2</v>
      </c>
      <c r="Y79" s="8">
        <f t="shared" ref="Y79:Y87" si="117">Z43</f>
        <v>7.0544480491903302E-2</v>
      </c>
      <c r="Z79" s="8">
        <f t="shared" ref="Z79:Z87" si="118">AF43</f>
        <v>1.81423726653018E-2</v>
      </c>
      <c r="AA79" s="9">
        <f t="shared" ref="AA79:AA87" si="119">AL43</f>
        <v>0.10728463111542599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5"/>
      <c r="AS79" s="15"/>
      <c r="AT79" s="15"/>
      <c r="AU79" s="15"/>
      <c r="AV79" s="15"/>
      <c r="AW79" s="15"/>
      <c r="AX79" s="15"/>
      <c r="AY79" s="15"/>
      <c r="AZ79" s="15"/>
    </row>
    <row r="80" spans="1:52" x14ac:dyDescent="0.3">
      <c r="A80" t="s">
        <v>7</v>
      </c>
      <c r="B80">
        <v>3</v>
      </c>
      <c r="D80" s="7">
        <f t="shared" si="96"/>
        <v>0.10770275522732101</v>
      </c>
      <c r="E80" s="8">
        <f t="shared" si="97"/>
        <v>0.10464538482914899</v>
      </c>
      <c r="F80" s="8">
        <f t="shared" si="98"/>
        <v>0.116143548047366</v>
      </c>
      <c r="G80" s="8">
        <f t="shared" si="99"/>
        <v>0.121402462360619</v>
      </c>
      <c r="H80" s="8">
        <f t="shared" si="100"/>
        <v>0.11405155920325701</v>
      </c>
      <c r="I80" s="8">
        <f t="shared" si="101"/>
        <v>0.111505703404588</v>
      </c>
      <c r="J80" s="8">
        <f t="shared" si="102"/>
        <v>0.111376576155387</v>
      </c>
      <c r="K80" s="8">
        <f t="shared" si="103"/>
        <v>0.110277820086746</v>
      </c>
      <c r="L80" s="8">
        <f t="shared" si="104"/>
        <v>0.115002666675537</v>
      </c>
      <c r="M80" s="8">
        <f t="shared" si="105"/>
        <v>0.110675760231554</v>
      </c>
      <c r="N80" s="8">
        <f t="shared" si="106"/>
        <v>6.0123620989090097E-2</v>
      </c>
      <c r="O80" s="8">
        <f t="shared" si="107"/>
        <v>0.100758988187044</v>
      </c>
      <c r="P80" s="8">
        <f t="shared" si="108"/>
        <v>0.11446129343439999</v>
      </c>
      <c r="Q80" s="8">
        <f t="shared" si="109"/>
        <v>0.107845315243895</v>
      </c>
      <c r="R80" s="8">
        <f t="shared" si="110"/>
        <v>0.114542365630716</v>
      </c>
      <c r="S80" s="8">
        <f t="shared" si="111"/>
        <v>0.111046847422734</v>
      </c>
      <c r="T80" s="8">
        <f t="shared" si="112"/>
        <v>0.107337137656594</v>
      </c>
      <c r="U80" s="8">
        <f t="shared" si="113"/>
        <v>0.104566829798952</v>
      </c>
      <c r="V80" s="8">
        <f t="shared" si="114"/>
        <v>0.116345269073226</v>
      </c>
      <c r="W80" s="8">
        <f t="shared" si="115"/>
        <v>0.115186952301069</v>
      </c>
      <c r="X80" s="8">
        <f t="shared" si="116"/>
        <v>8.6145859732571398E-2</v>
      </c>
      <c r="Y80" s="8">
        <f t="shared" si="117"/>
        <v>0.114838396443715</v>
      </c>
      <c r="Z80" s="8">
        <f t="shared" si="118"/>
        <v>8.7686136640639206E-2</v>
      </c>
      <c r="AA80" s="9">
        <f t="shared" si="119"/>
        <v>0.112979816652391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5"/>
      <c r="AS80" s="15"/>
      <c r="AT80" s="15"/>
      <c r="AU80" s="15"/>
      <c r="AV80" s="15"/>
      <c r="AW80" s="15"/>
      <c r="AX80" s="15"/>
      <c r="AY80" s="15"/>
      <c r="AZ80" s="15"/>
    </row>
    <row r="81" spans="1:52" x14ac:dyDescent="0.3">
      <c r="A81" t="s">
        <v>8</v>
      </c>
      <c r="B81">
        <v>4</v>
      </c>
      <c r="D81" s="7">
        <f t="shared" si="96"/>
        <v>2.0746932521813002E-2</v>
      </c>
      <c r="E81" s="8">
        <f t="shared" si="97"/>
        <v>3.6445024116090297E-2</v>
      </c>
      <c r="F81" s="8">
        <f t="shared" si="98"/>
        <v>4.7195547305286099E-2</v>
      </c>
      <c r="G81" s="8">
        <f t="shared" si="99"/>
        <v>6.5454544175633997E-3</v>
      </c>
      <c r="H81" s="8">
        <f t="shared" si="100"/>
        <v>2.1054750653316599E-2</v>
      </c>
      <c r="I81" s="8">
        <f t="shared" si="101"/>
        <v>3.47762116872311E-2</v>
      </c>
      <c r="J81" s="8">
        <f t="shared" si="102"/>
        <v>5.2526211449602497E-2</v>
      </c>
      <c r="K81" s="8">
        <f t="shared" si="103"/>
        <v>4.0933223953117097E-2</v>
      </c>
      <c r="L81" s="8">
        <f t="shared" si="104"/>
        <v>2.4336220326987099E-2</v>
      </c>
      <c r="M81" s="8">
        <f t="shared" si="105"/>
        <v>9.2072918852579896E-3</v>
      </c>
      <c r="N81" s="8">
        <f t="shared" si="106"/>
        <v>4.7770272902657597E-2</v>
      </c>
      <c r="O81" s="8">
        <f t="shared" si="107"/>
        <v>5.0568388926932203E-2</v>
      </c>
      <c r="P81" s="8">
        <f t="shared" si="108"/>
        <v>3.4598022938800002E-2</v>
      </c>
      <c r="Q81" s="8">
        <f t="shared" si="109"/>
        <v>3.4953969307160999E-2</v>
      </c>
      <c r="R81" s="8">
        <f t="shared" si="110"/>
        <v>3.8855598975514202E-2</v>
      </c>
      <c r="S81" s="8">
        <f t="shared" si="111"/>
        <v>5.6917645741806598E-2</v>
      </c>
      <c r="T81" s="8">
        <f t="shared" si="112"/>
        <v>2.0700206771024399E-2</v>
      </c>
      <c r="U81" s="8">
        <f t="shared" si="113"/>
        <v>3.7236689684819198E-2</v>
      </c>
      <c r="V81" s="8">
        <f t="shared" si="114"/>
        <v>4.7584985720180099E-2</v>
      </c>
      <c r="W81" s="8">
        <f t="shared" si="115"/>
        <v>3.06546451732812E-2</v>
      </c>
      <c r="X81" s="8">
        <f t="shared" si="116"/>
        <v>3.15861504860772E-2</v>
      </c>
      <c r="Y81" s="8">
        <f t="shared" si="117"/>
        <v>9.6642373751317599E-3</v>
      </c>
      <c r="Z81" s="8">
        <f t="shared" si="118"/>
        <v>4.5374553911732E-2</v>
      </c>
      <c r="AA81" s="9">
        <f t="shared" si="119"/>
        <v>2.5280041453058101E-2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5"/>
      <c r="AS81" s="15"/>
      <c r="AT81" s="15"/>
      <c r="AU81" s="15"/>
      <c r="AV81" s="15"/>
      <c r="AW81" s="15"/>
      <c r="AX81" s="15"/>
      <c r="AY81" s="15"/>
      <c r="AZ81" s="15"/>
    </row>
    <row r="82" spans="1:52" x14ac:dyDescent="0.3">
      <c r="A82" t="s">
        <v>9</v>
      </c>
      <c r="B82">
        <v>5</v>
      </c>
      <c r="D82" s="7">
        <f t="shared" si="96"/>
        <v>0.24885292202574</v>
      </c>
      <c r="E82" s="8">
        <f t="shared" si="97"/>
        <v>0.40117773176868599</v>
      </c>
      <c r="F82" s="8">
        <f t="shared" si="98"/>
        <v>0.397242458577719</v>
      </c>
      <c r="G82" s="8">
        <f t="shared" si="99"/>
        <v>0.31968690215475198</v>
      </c>
      <c r="H82" s="8">
        <f t="shared" si="100"/>
        <v>0.25119077554630997</v>
      </c>
      <c r="I82" s="8">
        <f t="shared" si="101"/>
        <v>0.387008820043444</v>
      </c>
      <c r="J82" s="8">
        <f t="shared" si="102"/>
        <v>0.17617588268020301</v>
      </c>
      <c r="K82" s="8">
        <f t="shared" si="103"/>
        <v>0.40519105985706799</v>
      </c>
      <c r="L82" s="8">
        <f t="shared" si="104"/>
        <v>0.251415745745105</v>
      </c>
      <c r="M82" s="8">
        <f t="shared" si="105"/>
        <v>0.37212023578141701</v>
      </c>
      <c r="N82" s="8">
        <f t="shared" si="106"/>
        <v>0.25675230944500799</v>
      </c>
      <c r="O82" s="8">
        <f t="shared" si="107"/>
        <v>0.37342419324583098</v>
      </c>
      <c r="P82" s="8">
        <f t="shared" si="108"/>
        <v>0.31766937264971501</v>
      </c>
      <c r="Q82" s="8">
        <f t="shared" si="109"/>
        <v>0.38213915269229198</v>
      </c>
      <c r="R82" s="8">
        <f t="shared" si="110"/>
        <v>1.049030142889E-2</v>
      </c>
      <c r="S82" s="8">
        <f t="shared" si="111"/>
        <v>0.36736348679783598</v>
      </c>
      <c r="T82" s="8">
        <f t="shared" si="112"/>
        <v>0.24909220159470299</v>
      </c>
      <c r="U82" s="8">
        <f t="shared" si="113"/>
        <v>0.32077286922480802</v>
      </c>
      <c r="V82" s="8">
        <f t="shared" si="114"/>
        <v>5.2810873744416303E-4</v>
      </c>
      <c r="W82" s="8">
        <f t="shared" si="115"/>
        <v>0.31831880480695601</v>
      </c>
      <c r="X82" s="8">
        <f t="shared" si="116"/>
        <v>0.31491733065333199</v>
      </c>
      <c r="Y82" s="8">
        <f t="shared" si="117"/>
        <v>0.38480763527224199</v>
      </c>
      <c r="Z82" s="8">
        <f t="shared" si="118"/>
        <v>0.38529796994848797</v>
      </c>
      <c r="AA82" s="9">
        <f t="shared" si="119"/>
        <v>0.372148957337332</v>
      </c>
      <c r="AB82" s="13">
        <f>MAX(D82:AA82)</f>
        <v>0.40519105985706799</v>
      </c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5"/>
      <c r="AS82" s="15"/>
      <c r="AT82" s="15"/>
      <c r="AU82" s="15"/>
      <c r="AV82" s="15"/>
      <c r="AW82" s="15"/>
      <c r="AX82" s="15"/>
      <c r="AY82" s="15"/>
      <c r="AZ82" s="15"/>
    </row>
    <row r="83" spans="1:52" x14ac:dyDescent="0.3">
      <c r="A83" t="s">
        <v>10</v>
      </c>
      <c r="B83">
        <v>6</v>
      </c>
      <c r="D83" s="7">
        <f t="shared" si="96"/>
        <v>5.8219981329015302E-3</v>
      </c>
      <c r="E83" s="8">
        <f t="shared" si="97"/>
        <v>4.3954438729605298E-2</v>
      </c>
      <c r="F83" s="8">
        <f t="shared" si="98"/>
        <v>4.2248744227094397E-2</v>
      </c>
      <c r="G83" s="8">
        <f t="shared" si="99"/>
        <v>2.7978296124665701E-2</v>
      </c>
      <c r="H83" s="8">
        <f t="shared" si="100"/>
        <v>2.4570088002396802E-3</v>
      </c>
      <c r="I83" s="8">
        <f t="shared" si="101"/>
        <v>3.3454009987461703E-2</v>
      </c>
      <c r="J83" s="8">
        <f t="shared" si="102"/>
        <v>2.2873162185150099E-2</v>
      </c>
      <c r="K83" s="8">
        <f t="shared" si="103"/>
        <v>1.8635549640771899E-2</v>
      </c>
      <c r="L83" s="8">
        <f t="shared" si="104"/>
        <v>1.83315161457002E-3</v>
      </c>
      <c r="M83" s="8">
        <f t="shared" si="105"/>
        <v>3.2281923210840703E-2</v>
      </c>
      <c r="N83" s="8">
        <f t="shared" si="106"/>
        <v>2.9814884792087E-2</v>
      </c>
      <c r="O83" s="8">
        <f t="shared" si="107"/>
        <v>8.4368335565961506E-3</v>
      </c>
      <c r="P83" s="8">
        <f t="shared" si="108"/>
        <v>2.28895895254762E-3</v>
      </c>
      <c r="Q83" s="8">
        <f t="shared" si="109"/>
        <v>3.3552585098597501E-2</v>
      </c>
      <c r="R83" s="8">
        <f t="shared" si="110"/>
        <v>2.3490338315123701E-2</v>
      </c>
      <c r="S83" s="8">
        <f t="shared" si="111"/>
        <v>1.8860699910474701E-2</v>
      </c>
      <c r="T83" s="8">
        <f t="shared" si="112"/>
        <v>2.4605585013593098E-3</v>
      </c>
      <c r="U83" s="8">
        <f t="shared" si="113"/>
        <v>3.5834192724017798E-2</v>
      </c>
      <c r="V83" s="8">
        <f t="shared" si="114"/>
        <v>2.9315817759478901E-2</v>
      </c>
      <c r="W83" s="8">
        <f t="shared" si="115"/>
        <v>2.9129609039683101E-2</v>
      </c>
      <c r="X83" s="8">
        <f t="shared" si="116"/>
        <v>6.78305946611194E-3</v>
      </c>
      <c r="Y83" s="8">
        <f t="shared" si="117"/>
        <v>3.29851987303987E-2</v>
      </c>
      <c r="Z83" s="8">
        <f t="shared" si="118"/>
        <v>3.1298232740848302E-2</v>
      </c>
      <c r="AA83" s="9">
        <f t="shared" si="119"/>
        <v>4.7461962012319399E-2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5"/>
      <c r="AS83" s="15"/>
      <c r="AT83" s="15"/>
      <c r="AU83" s="15"/>
      <c r="AV83" s="15"/>
      <c r="AW83" s="15"/>
      <c r="AX83" s="15"/>
      <c r="AY83" s="15"/>
      <c r="AZ83" s="15"/>
    </row>
    <row r="84" spans="1:52" x14ac:dyDescent="0.3">
      <c r="A84" t="s">
        <v>11</v>
      </c>
      <c r="B84">
        <v>7</v>
      </c>
      <c r="D84" s="7">
        <f t="shared" si="96"/>
        <v>7.9512625954121507E-3</v>
      </c>
      <c r="E84" s="8">
        <f t="shared" si="97"/>
        <v>8.0233459681531508E-3</v>
      </c>
      <c r="F84" s="8">
        <f t="shared" si="98"/>
        <v>9.5350482643270403E-3</v>
      </c>
      <c r="G84" s="8">
        <f t="shared" si="99"/>
        <v>1.20832012536024E-2</v>
      </c>
      <c r="H84" s="8">
        <f t="shared" si="100"/>
        <v>7.1896994820702699E-3</v>
      </c>
      <c r="I84" s="8">
        <f t="shared" si="101"/>
        <v>6.99579740328938E-3</v>
      </c>
      <c r="J84" s="8">
        <f t="shared" si="102"/>
        <v>1.1777892546181599E-3</v>
      </c>
      <c r="K84" s="8">
        <f t="shared" si="103"/>
        <v>1.05341484406947E-2</v>
      </c>
      <c r="L84" s="8">
        <f t="shared" si="104"/>
        <v>7.2218663757835201E-3</v>
      </c>
      <c r="M84" s="8">
        <f t="shared" si="105"/>
        <v>4.19471726042341E-3</v>
      </c>
      <c r="N84" s="8">
        <f t="shared" si="106"/>
        <v>9.1298541807884898E-3</v>
      </c>
      <c r="O84" s="8">
        <f t="shared" si="107"/>
        <v>6.0100597913038305E-4</v>
      </c>
      <c r="P84" s="8">
        <f t="shared" si="108"/>
        <v>7.1895232595309503E-3</v>
      </c>
      <c r="Q84" s="8">
        <f t="shared" si="109"/>
        <v>6.9272821450144196E-3</v>
      </c>
      <c r="R84" s="8">
        <f t="shared" si="110"/>
        <v>1.2063721087446799E-2</v>
      </c>
      <c r="S84" s="8">
        <f t="shared" si="111"/>
        <v>9.2907660487352509E-3</v>
      </c>
      <c r="T84" s="8">
        <f t="shared" si="112"/>
        <v>7.9648938067206597E-3</v>
      </c>
      <c r="U84" s="8">
        <f t="shared" si="113"/>
        <v>1.2694760972284599E-2</v>
      </c>
      <c r="V84" s="8">
        <f t="shared" si="114"/>
        <v>1.11567173790955E-2</v>
      </c>
      <c r="W84" s="8">
        <f t="shared" si="115"/>
        <v>2.39100861212619E-2</v>
      </c>
      <c r="X84" s="8">
        <f t="shared" si="116"/>
        <v>7.0998966688253298E-3</v>
      </c>
      <c r="Y84" s="8">
        <f t="shared" si="117"/>
        <v>5.4329797120894197E-3</v>
      </c>
      <c r="Z84" s="8">
        <f t="shared" si="118"/>
        <v>1.2247097961789801E-2</v>
      </c>
      <c r="AA84" s="9">
        <f t="shared" si="119"/>
        <v>9.1026772034963604E-3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5"/>
      <c r="AS84" s="15"/>
      <c r="AT84" s="15"/>
      <c r="AU84" s="15"/>
      <c r="AV84" s="15"/>
      <c r="AW84" s="15"/>
      <c r="AX84" s="15"/>
      <c r="AY84" s="15"/>
      <c r="AZ84" s="15"/>
    </row>
    <row r="85" spans="1:52" x14ac:dyDescent="0.3">
      <c r="A85" t="s">
        <v>12</v>
      </c>
      <c r="B85">
        <v>8</v>
      </c>
      <c r="D85" s="7">
        <f t="shared" si="96"/>
        <v>2.9561027570294499E-2</v>
      </c>
      <c r="E85" s="8">
        <f t="shared" si="97"/>
        <v>3.7012507829177303E-2</v>
      </c>
      <c r="F85" s="8">
        <f t="shared" si="98"/>
        <v>7.3691140532872096E-2</v>
      </c>
      <c r="G85" s="8">
        <f t="shared" si="99"/>
        <v>2.7289885392244199E-2</v>
      </c>
      <c r="H85" s="8">
        <f t="shared" si="100"/>
        <v>2.1290605388498102E-3</v>
      </c>
      <c r="I85" s="8">
        <f t="shared" si="101"/>
        <v>3.5760759043938703E-2</v>
      </c>
      <c r="J85" s="8">
        <f t="shared" si="102"/>
        <v>6.6251960762988102E-2</v>
      </c>
      <c r="K85" s="8">
        <f t="shared" si="103"/>
        <v>4.3184264670732501E-3</v>
      </c>
      <c r="L85" s="8">
        <f t="shared" si="104"/>
        <v>1.3491207104386999E-3</v>
      </c>
      <c r="M85" s="8">
        <f t="shared" si="105"/>
        <v>3.2163844035711597E-2</v>
      </c>
      <c r="N85" s="8">
        <f t="shared" si="106"/>
        <v>6.9353627365752304E-2</v>
      </c>
      <c r="O85" s="8">
        <f t="shared" si="107"/>
        <v>1.14244730892114E-3</v>
      </c>
      <c r="P85" s="8">
        <f t="shared" si="108"/>
        <v>2.2434121999027898E-3</v>
      </c>
      <c r="Q85" s="8">
        <f t="shared" si="109"/>
        <v>3.2701277934789101E-2</v>
      </c>
      <c r="R85" s="8">
        <f t="shared" si="110"/>
        <v>7.1082448529591197E-2</v>
      </c>
      <c r="S85" s="8">
        <f t="shared" si="111"/>
        <v>5.5180721571016202E-2</v>
      </c>
      <c r="T85" s="8">
        <f t="shared" si="112"/>
        <v>2.9525301692286999E-2</v>
      </c>
      <c r="U85" s="8">
        <f t="shared" si="113"/>
        <v>3.6900187537255602E-2</v>
      </c>
      <c r="V85" s="8">
        <f t="shared" si="114"/>
        <v>3.7010796220333098E-2</v>
      </c>
      <c r="W85" s="8">
        <f t="shared" si="115"/>
        <v>2.70655659448291E-2</v>
      </c>
      <c r="X85" s="8">
        <f t="shared" si="116"/>
        <v>2.90771726480827E-2</v>
      </c>
      <c r="Y85" s="8">
        <f t="shared" si="117"/>
        <v>5.5769002200044902E-2</v>
      </c>
      <c r="Z85" s="8">
        <f t="shared" si="118"/>
        <v>6.7012872932011996E-2</v>
      </c>
      <c r="AA85" s="9">
        <f t="shared" si="119"/>
        <v>6.9978814180117796E-2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5"/>
      <c r="AS85" s="15"/>
      <c r="AT85" s="15"/>
      <c r="AU85" s="15"/>
      <c r="AV85" s="15"/>
      <c r="AW85" s="15"/>
      <c r="AX85" s="15"/>
      <c r="AY85" s="15"/>
      <c r="AZ85" s="15"/>
    </row>
    <row r="86" spans="1:52" x14ac:dyDescent="0.3">
      <c r="A86" t="s">
        <v>13</v>
      </c>
      <c r="B86">
        <v>9</v>
      </c>
      <c r="D86" s="7">
        <f t="shared" si="96"/>
        <v>8.5931371931856706E-5</v>
      </c>
      <c r="E86" s="8">
        <f t="shared" si="97"/>
        <v>2.1139208666347501E-2</v>
      </c>
      <c r="F86" s="8">
        <f t="shared" si="98"/>
        <v>3.4645404265972298E-4</v>
      </c>
      <c r="G86" s="8">
        <f t="shared" si="99"/>
        <v>4.50661617602679E-4</v>
      </c>
      <c r="H86" s="8">
        <f t="shared" si="100"/>
        <v>2.8148664519720699E-5</v>
      </c>
      <c r="I86" s="8">
        <f t="shared" si="101"/>
        <v>1.64597471886174E-2</v>
      </c>
      <c r="J86" s="8">
        <f t="shared" si="102"/>
        <v>6.0055405925576596E-6</v>
      </c>
      <c r="K86" s="8">
        <f t="shared" si="103"/>
        <v>4.28263745395592E-4</v>
      </c>
      <c r="L86" s="8">
        <f t="shared" si="104"/>
        <v>6.4473124649134904E-5</v>
      </c>
      <c r="M86" s="8">
        <f t="shared" si="105"/>
        <v>1.8671028876362399E-2</v>
      </c>
      <c r="N86" s="8">
        <f t="shared" si="106"/>
        <v>8.0132360576928104E-4</v>
      </c>
      <c r="O86" s="8">
        <f t="shared" si="107"/>
        <v>1.1803242661222599E-2</v>
      </c>
      <c r="P86" s="8">
        <f t="shared" si="108"/>
        <v>1.53502571576486E-5</v>
      </c>
      <c r="Q86" s="8">
        <f t="shared" si="109"/>
        <v>1.63771700139058E-2</v>
      </c>
      <c r="R86" s="8">
        <f t="shared" si="110"/>
        <v>3.0345697991478E-6</v>
      </c>
      <c r="S86" s="8">
        <f t="shared" si="111"/>
        <v>2.3142094529860598E-2</v>
      </c>
      <c r="T86" s="8">
        <f t="shared" si="112"/>
        <v>8.8118786637604799E-5</v>
      </c>
      <c r="U86" s="8">
        <f t="shared" si="113"/>
        <v>2.27998266700036E-2</v>
      </c>
      <c r="V86" s="8">
        <f t="shared" si="114"/>
        <v>5.1593871871108699E-3</v>
      </c>
      <c r="W86" s="8">
        <f t="shared" si="115"/>
        <v>4.1870496044267E-2</v>
      </c>
      <c r="X86" s="8">
        <f t="shared" si="116"/>
        <v>2.2957848957452102E-5</v>
      </c>
      <c r="Y86" s="8">
        <f t="shared" si="117"/>
        <v>2.2446854625169502E-2</v>
      </c>
      <c r="Z86" s="8">
        <f t="shared" si="118"/>
        <v>3.0559482931513898E-4</v>
      </c>
      <c r="AA86" s="9">
        <f t="shared" si="119"/>
        <v>7.1827802392082304E-5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5"/>
      <c r="AS86" s="15"/>
      <c r="AT86" s="15"/>
      <c r="AU86" s="15"/>
      <c r="AV86" s="15"/>
      <c r="AW86" s="15"/>
      <c r="AX86" s="15"/>
      <c r="AY86" s="15"/>
      <c r="AZ86" s="15"/>
    </row>
    <row r="87" spans="1:52" ht="15" thickBot="1" x14ac:dyDescent="0.35">
      <c r="A87" t="s">
        <v>14</v>
      </c>
      <c r="B87">
        <v>10</v>
      </c>
      <c r="D87" s="10">
        <f t="shared" si="96"/>
        <v>1.9624523253247001E-2</v>
      </c>
      <c r="E87" s="11">
        <f t="shared" si="97"/>
        <v>1.80067106923954E-2</v>
      </c>
      <c r="F87" s="11">
        <f t="shared" si="98"/>
        <v>1.96005250655037E-2</v>
      </c>
      <c r="G87" s="11">
        <f t="shared" si="99"/>
        <v>1.9839860364573199E-2</v>
      </c>
      <c r="H87" s="11">
        <f t="shared" si="100"/>
        <v>1.97372167460249E-2</v>
      </c>
      <c r="I87" s="11">
        <f t="shared" si="101"/>
        <v>2.11886642733751E-2</v>
      </c>
      <c r="J87" s="11">
        <f t="shared" si="102"/>
        <v>1.8574690907431898E-2</v>
      </c>
      <c r="K87" s="11">
        <f t="shared" si="103"/>
        <v>2.1020842949564598E-2</v>
      </c>
      <c r="L87" s="11">
        <f t="shared" si="104"/>
        <v>2.1084226146564401E-2</v>
      </c>
      <c r="M87" s="11">
        <f t="shared" si="105"/>
        <v>2.0457203829324699E-2</v>
      </c>
      <c r="N87" s="11">
        <f t="shared" si="106"/>
        <v>1.9147929960644201E-2</v>
      </c>
      <c r="O87" s="11">
        <f t="shared" si="107"/>
        <v>2.12241104111273E-2</v>
      </c>
      <c r="P87" s="11">
        <f t="shared" si="108"/>
        <v>1.9718949936074499E-2</v>
      </c>
      <c r="Q87" s="11">
        <f t="shared" si="109"/>
        <v>2.11354785900357E-2</v>
      </c>
      <c r="R87" s="11">
        <f t="shared" si="110"/>
        <v>1.8471647231762599E-2</v>
      </c>
      <c r="S87" s="11">
        <f t="shared" si="111"/>
        <v>2.1287390489626499E-2</v>
      </c>
      <c r="T87" s="11">
        <f t="shared" si="112"/>
        <v>1.9650390956861798E-2</v>
      </c>
      <c r="U87" s="11">
        <f t="shared" si="113"/>
        <v>1.7995646163746801E-2</v>
      </c>
      <c r="V87" s="11">
        <f t="shared" si="114"/>
        <v>1.62010485743515E-2</v>
      </c>
      <c r="W87" s="11">
        <f t="shared" si="115"/>
        <v>1.9901950612596201E-2</v>
      </c>
      <c r="X87" s="11">
        <f t="shared" si="116"/>
        <v>1.9717315218488699E-2</v>
      </c>
      <c r="Y87" s="11">
        <f t="shared" si="117"/>
        <v>2.0776080413854099E-2</v>
      </c>
      <c r="Z87" s="11">
        <f t="shared" si="118"/>
        <v>1.92053031309561E-2</v>
      </c>
      <c r="AA87" s="12">
        <f t="shared" si="119"/>
        <v>2.10579216064961E-2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5"/>
      <c r="AS87" s="15"/>
      <c r="AT87" s="15"/>
      <c r="AU87" s="15"/>
      <c r="AV87" s="15"/>
      <c r="AW87" s="15"/>
      <c r="AX87" s="15"/>
      <c r="AY87" s="15"/>
      <c r="AZ87" s="15"/>
    </row>
    <row r="88" spans="1:52" x14ac:dyDescent="0.3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5"/>
      <c r="AS88" s="15"/>
      <c r="AT88" s="15"/>
      <c r="AU88" s="15"/>
      <c r="AV88" s="15"/>
      <c r="AW88" s="15"/>
      <c r="AX88" s="15"/>
      <c r="AY88" s="15"/>
      <c r="AZ88" s="15"/>
    </row>
  </sheetData>
  <mergeCells count="5">
    <mergeCell ref="D77:AA77"/>
    <mergeCell ref="AC65:AZ65"/>
    <mergeCell ref="D53:AA53"/>
    <mergeCell ref="AC53:AZ53"/>
    <mergeCell ref="D65:AA65"/>
  </mergeCells>
  <conditionalFormatting sqref="D3:D12">
    <cfRule type="colorScale" priority="253">
      <colorScale>
        <cfvo type="min"/>
        <cfvo type="max"/>
        <color rgb="FF63BE7B"/>
        <color rgb="FFFCFCFF"/>
      </colorScale>
    </cfRule>
  </conditionalFormatting>
  <conditionalFormatting sqref="E3:E12">
    <cfRule type="colorScale" priority="252">
      <colorScale>
        <cfvo type="min"/>
        <cfvo type="max"/>
        <color rgb="FF63BE7B"/>
        <color rgb="FFFCFCFF"/>
      </colorScale>
    </cfRule>
  </conditionalFormatting>
  <conditionalFormatting sqref="F3:F12">
    <cfRule type="colorScale" priority="251">
      <colorScale>
        <cfvo type="min"/>
        <cfvo type="max"/>
        <color rgb="FFFCFCFF"/>
        <color rgb="FF63BE7B"/>
      </colorScale>
    </cfRule>
  </conditionalFormatting>
  <conditionalFormatting sqref="G3:G12">
    <cfRule type="colorScale" priority="250">
      <colorScale>
        <cfvo type="min"/>
        <cfvo type="max"/>
        <color rgb="FFFCFCFF"/>
        <color rgb="FF63BE7B"/>
      </colorScale>
    </cfRule>
  </conditionalFormatting>
  <conditionalFormatting sqref="H3:H12">
    <cfRule type="colorScale" priority="249">
      <colorScale>
        <cfvo type="min"/>
        <cfvo type="max"/>
        <color rgb="FFFCFCFF"/>
        <color rgb="FF63BE7B"/>
      </colorScale>
    </cfRule>
  </conditionalFormatting>
  <conditionalFormatting sqref="J3:J12">
    <cfRule type="colorScale" priority="227">
      <colorScale>
        <cfvo type="min"/>
        <cfvo type="max"/>
        <color rgb="FF63BE7B"/>
        <color rgb="FFFCFCFF"/>
      </colorScale>
    </cfRule>
  </conditionalFormatting>
  <conditionalFormatting sqref="K3:K12">
    <cfRule type="colorScale" priority="247">
      <colorScale>
        <cfvo type="min"/>
        <cfvo type="max"/>
        <color rgb="FF63BE7B"/>
        <color rgb="FFFCFCFF"/>
      </colorScale>
    </cfRule>
  </conditionalFormatting>
  <conditionalFormatting sqref="L3:L12">
    <cfRule type="colorScale" priority="246">
      <colorScale>
        <cfvo type="min"/>
        <cfvo type="max"/>
        <color rgb="FFFCFCFF"/>
        <color rgb="FF63BE7B"/>
      </colorScale>
    </cfRule>
  </conditionalFormatting>
  <conditionalFormatting sqref="M3:M12">
    <cfRule type="colorScale" priority="245">
      <colorScale>
        <cfvo type="min"/>
        <cfvo type="max"/>
        <color rgb="FFFCFCFF"/>
        <color rgb="FF63BE7B"/>
      </colorScale>
    </cfRule>
  </conditionalFormatting>
  <conditionalFormatting sqref="N3:N12">
    <cfRule type="colorScale" priority="244">
      <colorScale>
        <cfvo type="min"/>
        <cfvo type="max"/>
        <color rgb="FFFCFCFF"/>
        <color rgb="FF63BE7B"/>
      </colorScale>
    </cfRule>
  </conditionalFormatting>
  <conditionalFormatting sqref="P3:P12">
    <cfRule type="colorScale" priority="243">
      <colorScale>
        <cfvo type="min"/>
        <cfvo type="max"/>
        <color rgb="FF63BE7B"/>
        <color rgb="FFFCFCFF"/>
      </colorScale>
    </cfRule>
  </conditionalFormatting>
  <conditionalFormatting sqref="Q3:Q12">
    <cfRule type="colorScale" priority="242">
      <colorScale>
        <cfvo type="min"/>
        <cfvo type="max"/>
        <color rgb="FF63BE7B"/>
        <color rgb="FFFCFCFF"/>
      </colorScale>
    </cfRule>
  </conditionalFormatting>
  <conditionalFormatting sqref="R3:R12">
    <cfRule type="colorScale" priority="241">
      <colorScale>
        <cfvo type="min"/>
        <cfvo type="max"/>
        <color rgb="FFFCFCFF"/>
        <color rgb="FF63BE7B"/>
      </colorScale>
    </cfRule>
  </conditionalFormatting>
  <conditionalFormatting sqref="S3:S12">
    <cfRule type="colorScale" priority="240">
      <colorScale>
        <cfvo type="min"/>
        <cfvo type="max"/>
        <color rgb="FFFCFCFF"/>
        <color rgb="FF63BE7B"/>
      </colorScale>
    </cfRule>
  </conditionalFormatting>
  <conditionalFormatting sqref="T3:T12">
    <cfRule type="colorScale" priority="239">
      <colorScale>
        <cfvo type="min"/>
        <cfvo type="max"/>
        <color rgb="FFFCFCFF"/>
        <color rgb="FF63BE7B"/>
      </colorScale>
    </cfRule>
  </conditionalFormatting>
  <conditionalFormatting sqref="V3:V12">
    <cfRule type="colorScale" priority="238">
      <colorScale>
        <cfvo type="min"/>
        <cfvo type="max"/>
        <color rgb="FF63BE7B"/>
        <color rgb="FFFCFCFF"/>
      </colorScale>
    </cfRule>
  </conditionalFormatting>
  <conditionalFormatting sqref="W3:W12">
    <cfRule type="colorScale" priority="237">
      <colorScale>
        <cfvo type="min"/>
        <cfvo type="max"/>
        <color rgb="FF63BE7B"/>
        <color rgb="FFFCFCFF"/>
      </colorScale>
    </cfRule>
  </conditionalFormatting>
  <conditionalFormatting sqref="X3:X12">
    <cfRule type="colorScale" priority="236">
      <colorScale>
        <cfvo type="min"/>
        <cfvo type="max"/>
        <color rgb="FFFCFCFF"/>
        <color rgb="FF63BE7B"/>
      </colorScale>
    </cfRule>
  </conditionalFormatting>
  <conditionalFormatting sqref="Y3:Y12">
    <cfRule type="colorScale" priority="235">
      <colorScale>
        <cfvo type="min"/>
        <cfvo type="max"/>
        <color rgb="FFFCFCFF"/>
        <color rgb="FF63BE7B"/>
      </colorScale>
    </cfRule>
  </conditionalFormatting>
  <conditionalFormatting sqref="Z3:Z12">
    <cfRule type="colorScale" priority="234">
      <colorScale>
        <cfvo type="min"/>
        <cfvo type="max"/>
        <color rgb="FFFCFCFF"/>
        <color rgb="FF63BE7B"/>
      </colorScale>
    </cfRule>
  </conditionalFormatting>
  <conditionalFormatting sqref="AB3:AB12">
    <cfRule type="colorScale" priority="233">
      <colorScale>
        <cfvo type="min"/>
        <cfvo type="max"/>
        <color rgb="FF63BE7B"/>
        <color rgb="FFFCFCFF"/>
      </colorScale>
    </cfRule>
  </conditionalFormatting>
  <conditionalFormatting sqref="AC3:AC12">
    <cfRule type="colorScale" priority="232">
      <colorScale>
        <cfvo type="min"/>
        <cfvo type="max"/>
        <color rgb="FF63BE7B"/>
        <color rgb="FFFCFCFF"/>
      </colorScale>
    </cfRule>
  </conditionalFormatting>
  <conditionalFormatting sqref="AD3:AD12">
    <cfRule type="colorScale" priority="231">
      <colorScale>
        <cfvo type="min"/>
        <cfvo type="max"/>
        <color rgb="FFFCFCFF"/>
        <color rgb="FF63BE7B"/>
      </colorScale>
    </cfRule>
  </conditionalFormatting>
  <conditionalFormatting sqref="AE3:AE12">
    <cfRule type="colorScale" priority="230">
      <colorScale>
        <cfvo type="min"/>
        <cfvo type="max"/>
        <color rgb="FFFCFCFF"/>
        <color rgb="FF63BE7B"/>
      </colorScale>
    </cfRule>
  </conditionalFormatting>
  <conditionalFormatting sqref="AF3:AF12">
    <cfRule type="colorScale" priority="229">
      <colorScale>
        <cfvo type="min"/>
        <cfvo type="max"/>
        <color rgb="FFFCFCFF"/>
        <color rgb="FF63BE7B"/>
      </colorScale>
    </cfRule>
  </conditionalFormatting>
  <conditionalFormatting sqref="D52 F52 H52 J52 L52 N52">
    <cfRule type="colorScale" priority="226">
      <colorScale>
        <cfvo type="min"/>
        <cfvo type="max"/>
        <color rgb="FF63BE7B"/>
        <color rgb="FFFCFCFF"/>
      </colorScale>
    </cfRule>
  </conditionalFormatting>
  <conditionalFormatting sqref="E52 G52 I52 K52 M52 O52">
    <cfRule type="colorScale" priority="225">
      <colorScale>
        <cfvo type="min"/>
        <cfvo type="max"/>
        <color rgb="FF63BE7B"/>
        <color rgb="FFFCFCFF"/>
      </colorScale>
    </cfRule>
  </conditionalFormatting>
  <conditionalFormatting sqref="AB16:AB25">
    <cfRule type="colorScale" priority="207">
      <colorScale>
        <cfvo type="min"/>
        <cfvo type="max"/>
        <color rgb="FF63BE7B"/>
        <color rgb="FFFCFCFF"/>
      </colorScale>
    </cfRule>
  </conditionalFormatting>
  <conditionalFormatting sqref="AC16:AC25">
    <cfRule type="colorScale" priority="206">
      <colorScale>
        <cfvo type="min"/>
        <cfvo type="max"/>
        <color rgb="FF63BE7B"/>
        <color rgb="FFFCFCFF"/>
      </colorScale>
    </cfRule>
  </conditionalFormatting>
  <conditionalFormatting sqref="AD16:AD25">
    <cfRule type="colorScale" priority="205">
      <colorScale>
        <cfvo type="min"/>
        <cfvo type="max"/>
        <color rgb="FFFCFCFF"/>
        <color rgb="FF63BE7B"/>
      </colorScale>
    </cfRule>
  </conditionalFormatting>
  <conditionalFormatting sqref="AE16:AE25">
    <cfRule type="colorScale" priority="204">
      <colorScale>
        <cfvo type="min"/>
        <cfvo type="max"/>
        <color rgb="FFFCFCFF"/>
        <color rgb="FF63BE7B"/>
      </colorScale>
    </cfRule>
  </conditionalFormatting>
  <conditionalFormatting sqref="AF16:AF25">
    <cfRule type="colorScale" priority="203">
      <colorScale>
        <cfvo type="min"/>
        <cfvo type="max"/>
        <color rgb="FFFCFCFF"/>
        <color rgb="FF63BE7B"/>
      </colorScale>
    </cfRule>
  </conditionalFormatting>
  <conditionalFormatting sqref="AH3:AH12">
    <cfRule type="colorScale" priority="201">
      <colorScale>
        <cfvo type="min"/>
        <cfvo type="max"/>
        <color rgb="FF63BE7B"/>
        <color rgb="FFFCFCFF"/>
      </colorScale>
    </cfRule>
  </conditionalFormatting>
  <conditionalFormatting sqref="AI3:AI12">
    <cfRule type="colorScale" priority="200">
      <colorScale>
        <cfvo type="min"/>
        <cfvo type="max"/>
        <color rgb="FF63BE7B"/>
        <color rgb="FFFCFCFF"/>
      </colorScale>
    </cfRule>
  </conditionalFormatting>
  <conditionalFormatting sqref="AJ3:AJ12">
    <cfRule type="colorScale" priority="199">
      <colorScale>
        <cfvo type="min"/>
        <cfvo type="max"/>
        <color rgb="FFFCFCFF"/>
        <color rgb="FF63BE7B"/>
      </colorScale>
    </cfRule>
  </conditionalFormatting>
  <conditionalFormatting sqref="AK3:AK12">
    <cfRule type="colorScale" priority="198">
      <colorScale>
        <cfvo type="min"/>
        <cfvo type="max"/>
        <color rgb="FFFCFCFF"/>
        <color rgb="FF63BE7B"/>
      </colorScale>
    </cfRule>
  </conditionalFormatting>
  <conditionalFormatting sqref="AL3:AL12">
    <cfRule type="colorScale" priority="197">
      <colorScale>
        <cfvo type="min"/>
        <cfvo type="max"/>
        <color rgb="FFFCFCFF"/>
        <color rgb="FF63BE7B"/>
      </colorScale>
    </cfRule>
  </conditionalFormatting>
  <conditionalFormatting sqref="D54:D63">
    <cfRule type="colorScale" priority="191">
      <colorScale>
        <cfvo type="min"/>
        <cfvo type="max"/>
        <color rgb="FF63BE7B"/>
        <color rgb="FFFCFCFF"/>
      </colorScale>
    </cfRule>
  </conditionalFormatting>
  <conditionalFormatting sqref="D54:O63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82">
      <colorScale>
        <cfvo type="min"/>
        <cfvo type="max"/>
        <color rgb="FF63BE7B"/>
        <color rgb="FFFCFCFF"/>
      </colorScale>
    </cfRule>
    <cfRule type="colorScale" priority="190">
      <colorScale>
        <cfvo type="min"/>
        <cfvo type="max"/>
        <color rgb="FFFCFCFF"/>
        <color rgb="FF63BE7B"/>
      </colorScale>
    </cfRule>
  </conditionalFormatting>
  <conditionalFormatting sqref="D66:D75">
    <cfRule type="colorScale" priority="185">
      <colorScale>
        <cfvo type="min"/>
        <cfvo type="max"/>
        <color rgb="FF63BE7B"/>
        <color rgb="FFFCFCFF"/>
      </colorScale>
    </cfRule>
  </conditionalFormatting>
  <conditionalFormatting sqref="D66:O75">
    <cfRule type="colorScale" priority="180">
      <colorScale>
        <cfvo type="min"/>
        <cfvo type="max"/>
        <color rgb="FFFCFCFF"/>
        <color rgb="FF63BE7B"/>
      </colorScale>
    </cfRule>
    <cfRule type="colorScale" priority="184">
      <colorScale>
        <cfvo type="min"/>
        <cfvo type="max"/>
        <color rgb="FFFCFCFF"/>
        <color rgb="FF63BE7B"/>
      </colorScale>
    </cfRule>
  </conditionalFormatting>
  <conditionalFormatting sqref="AC66:AC75">
    <cfRule type="colorScale" priority="179">
      <colorScale>
        <cfvo type="min"/>
        <cfvo type="max"/>
        <color rgb="FF63BE7B"/>
        <color rgb="FFFCFCFF"/>
      </colorScale>
    </cfRule>
  </conditionalFormatting>
  <conditionalFormatting sqref="AC66:AN75">
    <cfRule type="colorScale" priority="173">
      <colorScale>
        <cfvo type="min"/>
        <cfvo type="max"/>
        <color rgb="FFFCFCFF"/>
        <color rgb="FF63BE7B"/>
      </colorScale>
    </cfRule>
    <cfRule type="colorScale" priority="178">
      <colorScale>
        <cfvo type="min"/>
        <cfvo type="max"/>
        <color rgb="FFFCFCFF"/>
        <color rgb="FF63BE7B"/>
      </colorScale>
    </cfRule>
  </conditionalFormatting>
  <conditionalFormatting sqref="D78:D87">
    <cfRule type="colorScale" priority="177">
      <colorScale>
        <cfvo type="min"/>
        <cfvo type="max"/>
        <color rgb="FF63BE7B"/>
        <color rgb="FFFCFCFF"/>
      </colorScale>
    </cfRule>
  </conditionalFormatting>
  <conditionalFormatting sqref="D78:O87">
    <cfRule type="colorScale" priority="172">
      <colorScale>
        <cfvo type="min"/>
        <cfvo type="max"/>
        <color rgb="FFFCFCFF"/>
        <color rgb="FF63BE7B"/>
      </colorScale>
    </cfRule>
    <cfRule type="colorScale" priority="176">
      <colorScale>
        <cfvo type="min"/>
        <cfvo type="max"/>
        <color rgb="FFFCFCFF"/>
        <color rgb="FF63BE7B"/>
      </colorScale>
    </cfRule>
  </conditionalFormatting>
  <conditionalFormatting sqref="D54:AA63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54:AC63">
    <cfRule type="colorScale" priority="108">
      <colorScale>
        <cfvo type="min"/>
        <cfvo type="max"/>
        <color rgb="FF63BE7B"/>
        <color rgb="FFFCFCFF"/>
      </colorScale>
    </cfRule>
  </conditionalFormatting>
  <conditionalFormatting sqref="AC54:AN63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106">
      <colorScale>
        <cfvo type="min"/>
        <cfvo type="max"/>
        <color rgb="FF63BE7B"/>
        <color rgb="FFFCFCFF"/>
      </colorScale>
    </cfRule>
    <cfRule type="colorScale" priority="107">
      <colorScale>
        <cfvo type="min"/>
        <cfvo type="max"/>
        <color rgb="FFFCFCFF"/>
        <color rgb="FF63BE7B"/>
      </colorScale>
    </cfRule>
  </conditionalFormatting>
  <conditionalFormatting sqref="AC54:AZ63">
    <cfRule type="colorScale" priority="1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6:AA75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66:AZ75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8:AA87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6:D25">
    <cfRule type="colorScale" priority="100">
      <colorScale>
        <cfvo type="min"/>
        <cfvo type="max"/>
        <color rgb="FF63BE7B"/>
        <color rgb="FFFCFCFF"/>
      </colorScale>
    </cfRule>
  </conditionalFormatting>
  <conditionalFormatting sqref="E16:E25">
    <cfRule type="colorScale" priority="99">
      <colorScale>
        <cfvo type="min"/>
        <cfvo type="max"/>
        <color rgb="FF63BE7B"/>
        <color rgb="FFFCFCFF"/>
      </colorScale>
    </cfRule>
  </conditionalFormatting>
  <conditionalFormatting sqref="F16:F25">
    <cfRule type="colorScale" priority="98">
      <colorScale>
        <cfvo type="min"/>
        <cfvo type="max"/>
        <color rgb="FFFCFCFF"/>
        <color rgb="FF63BE7B"/>
      </colorScale>
    </cfRule>
  </conditionalFormatting>
  <conditionalFormatting sqref="G16:G25">
    <cfRule type="colorScale" priority="97">
      <colorScale>
        <cfvo type="min"/>
        <cfvo type="max"/>
        <color rgb="FFFCFCFF"/>
        <color rgb="FF63BE7B"/>
      </colorScale>
    </cfRule>
  </conditionalFormatting>
  <conditionalFormatting sqref="H16:H25">
    <cfRule type="colorScale" priority="96">
      <colorScale>
        <cfvo type="min"/>
        <cfvo type="max"/>
        <color rgb="FFFCFCFF"/>
        <color rgb="FF63BE7B"/>
      </colorScale>
    </cfRule>
  </conditionalFormatting>
  <conditionalFormatting sqref="J16:J25">
    <cfRule type="colorScale" priority="95">
      <colorScale>
        <cfvo type="min"/>
        <cfvo type="max"/>
        <color rgb="FF63BE7B"/>
        <color rgb="FFFCFCFF"/>
      </colorScale>
    </cfRule>
  </conditionalFormatting>
  <conditionalFormatting sqref="K16:K25">
    <cfRule type="colorScale" priority="94">
      <colorScale>
        <cfvo type="min"/>
        <cfvo type="max"/>
        <color rgb="FF63BE7B"/>
        <color rgb="FFFCFCFF"/>
      </colorScale>
    </cfRule>
  </conditionalFormatting>
  <conditionalFormatting sqref="L16:L25">
    <cfRule type="colorScale" priority="93">
      <colorScale>
        <cfvo type="min"/>
        <cfvo type="max"/>
        <color rgb="FFFCFCFF"/>
        <color rgb="FF63BE7B"/>
      </colorScale>
    </cfRule>
  </conditionalFormatting>
  <conditionalFormatting sqref="M16:M25">
    <cfRule type="colorScale" priority="92">
      <colorScale>
        <cfvo type="min"/>
        <cfvo type="max"/>
        <color rgb="FFFCFCFF"/>
        <color rgb="FF63BE7B"/>
      </colorScale>
    </cfRule>
  </conditionalFormatting>
  <conditionalFormatting sqref="N16:N25">
    <cfRule type="colorScale" priority="91">
      <colorScale>
        <cfvo type="min"/>
        <cfvo type="max"/>
        <color rgb="FFFCFCFF"/>
        <color rgb="FF63BE7B"/>
      </colorScale>
    </cfRule>
  </conditionalFormatting>
  <conditionalFormatting sqref="P16:P25">
    <cfRule type="colorScale" priority="90">
      <colorScale>
        <cfvo type="min"/>
        <cfvo type="max"/>
        <color rgb="FF63BE7B"/>
        <color rgb="FFFCFCFF"/>
      </colorScale>
    </cfRule>
  </conditionalFormatting>
  <conditionalFormatting sqref="Q16:Q25">
    <cfRule type="colorScale" priority="89">
      <colorScale>
        <cfvo type="min"/>
        <cfvo type="max"/>
        <color rgb="FF63BE7B"/>
        <color rgb="FFFCFCFF"/>
      </colorScale>
    </cfRule>
  </conditionalFormatting>
  <conditionalFormatting sqref="R16:R25">
    <cfRule type="colorScale" priority="88">
      <colorScale>
        <cfvo type="min"/>
        <cfvo type="max"/>
        <color rgb="FFFCFCFF"/>
        <color rgb="FF63BE7B"/>
      </colorScale>
    </cfRule>
  </conditionalFormatting>
  <conditionalFormatting sqref="S16:S25">
    <cfRule type="colorScale" priority="87">
      <colorScale>
        <cfvo type="min"/>
        <cfvo type="max"/>
        <color rgb="FFFCFCFF"/>
        <color rgb="FF63BE7B"/>
      </colorScale>
    </cfRule>
  </conditionalFormatting>
  <conditionalFormatting sqref="T16:T25">
    <cfRule type="colorScale" priority="86">
      <colorScale>
        <cfvo type="min"/>
        <cfvo type="max"/>
        <color rgb="FFFCFCFF"/>
        <color rgb="FF63BE7B"/>
      </colorScale>
    </cfRule>
  </conditionalFormatting>
  <conditionalFormatting sqref="V16:V25">
    <cfRule type="colorScale" priority="85">
      <colorScale>
        <cfvo type="min"/>
        <cfvo type="max"/>
        <color rgb="FF63BE7B"/>
        <color rgb="FFFCFCFF"/>
      </colorScale>
    </cfRule>
  </conditionalFormatting>
  <conditionalFormatting sqref="W16:W25">
    <cfRule type="colorScale" priority="84">
      <colorScale>
        <cfvo type="min"/>
        <cfvo type="max"/>
        <color rgb="FF63BE7B"/>
        <color rgb="FFFCFCFF"/>
      </colorScale>
    </cfRule>
  </conditionalFormatting>
  <conditionalFormatting sqref="X16:X25">
    <cfRule type="colorScale" priority="83">
      <colorScale>
        <cfvo type="min"/>
        <cfvo type="max"/>
        <color rgb="FFFCFCFF"/>
        <color rgb="FF63BE7B"/>
      </colorScale>
    </cfRule>
  </conditionalFormatting>
  <conditionalFormatting sqref="Y16:Y25">
    <cfRule type="colorScale" priority="82">
      <colorScale>
        <cfvo type="min"/>
        <cfvo type="max"/>
        <color rgb="FFFCFCFF"/>
        <color rgb="FF63BE7B"/>
      </colorScale>
    </cfRule>
  </conditionalFormatting>
  <conditionalFormatting sqref="Z16:Z25">
    <cfRule type="colorScale" priority="81">
      <colorScale>
        <cfvo type="min"/>
        <cfvo type="max"/>
        <color rgb="FFFCFCFF"/>
        <color rgb="FF63BE7B"/>
      </colorScale>
    </cfRule>
  </conditionalFormatting>
  <conditionalFormatting sqref="AH16:AH25">
    <cfRule type="colorScale" priority="80">
      <colorScale>
        <cfvo type="min"/>
        <cfvo type="max"/>
        <color rgb="FF63BE7B"/>
        <color rgb="FFFCFCFF"/>
      </colorScale>
    </cfRule>
  </conditionalFormatting>
  <conditionalFormatting sqref="AI16:AI25">
    <cfRule type="colorScale" priority="79">
      <colorScale>
        <cfvo type="min"/>
        <cfvo type="max"/>
        <color rgb="FF63BE7B"/>
        <color rgb="FFFCFCFF"/>
      </colorScale>
    </cfRule>
  </conditionalFormatting>
  <conditionalFormatting sqref="AJ16:AJ25">
    <cfRule type="colorScale" priority="78">
      <colorScale>
        <cfvo type="min"/>
        <cfvo type="max"/>
        <color rgb="FFFCFCFF"/>
        <color rgb="FF63BE7B"/>
      </colorScale>
    </cfRule>
  </conditionalFormatting>
  <conditionalFormatting sqref="AK16:AK25">
    <cfRule type="colorScale" priority="77">
      <colorScale>
        <cfvo type="min"/>
        <cfvo type="max"/>
        <color rgb="FFFCFCFF"/>
        <color rgb="FF63BE7B"/>
      </colorScale>
    </cfRule>
  </conditionalFormatting>
  <conditionalFormatting sqref="AL16:AL25">
    <cfRule type="colorScale" priority="76">
      <colorScale>
        <cfvo type="min"/>
        <cfvo type="max"/>
        <color rgb="FFFCFCFF"/>
        <color rgb="FF63BE7B"/>
      </colorScale>
    </cfRule>
  </conditionalFormatting>
  <conditionalFormatting sqref="D29:D38">
    <cfRule type="colorScale" priority="75">
      <colorScale>
        <cfvo type="min"/>
        <cfvo type="max"/>
        <color rgb="FF63BE7B"/>
        <color rgb="FFFCFCFF"/>
      </colorScale>
    </cfRule>
  </conditionalFormatting>
  <conditionalFormatting sqref="E29:E38">
    <cfRule type="colorScale" priority="74">
      <colorScale>
        <cfvo type="min"/>
        <cfvo type="max"/>
        <color rgb="FF63BE7B"/>
        <color rgb="FFFCFCFF"/>
      </colorScale>
    </cfRule>
  </conditionalFormatting>
  <conditionalFormatting sqref="F29:F38">
    <cfRule type="colorScale" priority="73">
      <colorScale>
        <cfvo type="min"/>
        <cfvo type="max"/>
        <color rgb="FFFCFCFF"/>
        <color rgb="FF63BE7B"/>
      </colorScale>
    </cfRule>
  </conditionalFormatting>
  <conditionalFormatting sqref="G29:G38">
    <cfRule type="colorScale" priority="72">
      <colorScale>
        <cfvo type="min"/>
        <cfvo type="max"/>
        <color rgb="FFFCFCFF"/>
        <color rgb="FF63BE7B"/>
      </colorScale>
    </cfRule>
  </conditionalFormatting>
  <conditionalFormatting sqref="H29:H38">
    <cfRule type="colorScale" priority="71">
      <colorScale>
        <cfvo type="min"/>
        <cfvo type="max"/>
        <color rgb="FFFCFCFF"/>
        <color rgb="FF63BE7B"/>
      </colorScale>
    </cfRule>
  </conditionalFormatting>
  <conditionalFormatting sqref="J29:J38">
    <cfRule type="colorScale" priority="70">
      <colorScale>
        <cfvo type="min"/>
        <cfvo type="max"/>
        <color rgb="FF63BE7B"/>
        <color rgb="FFFCFCFF"/>
      </colorScale>
    </cfRule>
  </conditionalFormatting>
  <conditionalFormatting sqref="K29:K38">
    <cfRule type="colorScale" priority="69">
      <colorScale>
        <cfvo type="min"/>
        <cfvo type="max"/>
        <color rgb="FF63BE7B"/>
        <color rgb="FFFCFCFF"/>
      </colorScale>
    </cfRule>
  </conditionalFormatting>
  <conditionalFormatting sqref="L29:L38">
    <cfRule type="colorScale" priority="68">
      <colorScale>
        <cfvo type="min"/>
        <cfvo type="max"/>
        <color rgb="FFFCFCFF"/>
        <color rgb="FF63BE7B"/>
      </colorScale>
    </cfRule>
  </conditionalFormatting>
  <conditionalFormatting sqref="M29:M38">
    <cfRule type="colorScale" priority="67">
      <colorScale>
        <cfvo type="min"/>
        <cfvo type="max"/>
        <color rgb="FFFCFCFF"/>
        <color rgb="FF63BE7B"/>
      </colorScale>
    </cfRule>
  </conditionalFormatting>
  <conditionalFormatting sqref="N29:N38">
    <cfRule type="colorScale" priority="66">
      <colorScale>
        <cfvo type="min"/>
        <cfvo type="max"/>
        <color rgb="FFFCFCFF"/>
        <color rgb="FF63BE7B"/>
      </colorScale>
    </cfRule>
  </conditionalFormatting>
  <conditionalFormatting sqref="P29:P38">
    <cfRule type="colorScale" priority="65">
      <colorScale>
        <cfvo type="min"/>
        <cfvo type="max"/>
        <color rgb="FF63BE7B"/>
        <color rgb="FFFCFCFF"/>
      </colorScale>
    </cfRule>
  </conditionalFormatting>
  <conditionalFormatting sqref="Q29:Q38">
    <cfRule type="colorScale" priority="64">
      <colorScale>
        <cfvo type="min"/>
        <cfvo type="max"/>
        <color rgb="FF63BE7B"/>
        <color rgb="FFFCFCFF"/>
      </colorScale>
    </cfRule>
  </conditionalFormatting>
  <conditionalFormatting sqref="R29:R38">
    <cfRule type="colorScale" priority="63">
      <colorScale>
        <cfvo type="min"/>
        <cfvo type="max"/>
        <color rgb="FFFCFCFF"/>
        <color rgb="FF63BE7B"/>
      </colorScale>
    </cfRule>
  </conditionalFormatting>
  <conditionalFormatting sqref="S29:S38">
    <cfRule type="colorScale" priority="62">
      <colorScale>
        <cfvo type="min"/>
        <cfvo type="max"/>
        <color rgb="FFFCFCFF"/>
        <color rgb="FF63BE7B"/>
      </colorScale>
    </cfRule>
  </conditionalFormatting>
  <conditionalFormatting sqref="T29:T38">
    <cfRule type="colorScale" priority="61">
      <colorScale>
        <cfvo type="min"/>
        <cfvo type="max"/>
        <color rgb="FFFCFCFF"/>
        <color rgb="FF63BE7B"/>
      </colorScale>
    </cfRule>
  </conditionalFormatting>
  <conditionalFormatting sqref="V29:V38">
    <cfRule type="colorScale" priority="60">
      <colorScale>
        <cfvo type="min"/>
        <cfvo type="max"/>
        <color rgb="FF63BE7B"/>
        <color rgb="FFFCFCFF"/>
      </colorScale>
    </cfRule>
  </conditionalFormatting>
  <conditionalFormatting sqref="W29:W38">
    <cfRule type="colorScale" priority="59">
      <colorScale>
        <cfvo type="min"/>
        <cfvo type="max"/>
        <color rgb="FF63BE7B"/>
        <color rgb="FFFCFCFF"/>
      </colorScale>
    </cfRule>
  </conditionalFormatting>
  <conditionalFormatting sqref="X29:X38">
    <cfRule type="colorScale" priority="58">
      <colorScale>
        <cfvo type="min"/>
        <cfvo type="max"/>
        <color rgb="FFFCFCFF"/>
        <color rgb="FF63BE7B"/>
      </colorScale>
    </cfRule>
  </conditionalFormatting>
  <conditionalFormatting sqref="Y29:Y38">
    <cfRule type="colorScale" priority="57">
      <colorScale>
        <cfvo type="min"/>
        <cfvo type="max"/>
        <color rgb="FFFCFCFF"/>
        <color rgb="FF63BE7B"/>
      </colorScale>
    </cfRule>
  </conditionalFormatting>
  <conditionalFormatting sqref="Z29:Z38">
    <cfRule type="colorScale" priority="56">
      <colorScale>
        <cfvo type="min"/>
        <cfvo type="max"/>
        <color rgb="FFFCFCFF"/>
        <color rgb="FF63BE7B"/>
      </colorScale>
    </cfRule>
  </conditionalFormatting>
  <conditionalFormatting sqref="AB29:AB38">
    <cfRule type="colorScale" priority="55">
      <colorScale>
        <cfvo type="min"/>
        <cfvo type="max"/>
        <color rgb="FF63BE7B"/>
        <color rgb="FFFCFCFF"/>
      </colorScale>
    </cfRule>
  </conditionalFormatting>
  <conditionalFormatting sqref="AC29:AC38">
    <cfRule type="colorScale" priority="54">
      <colorScale>
        <cfvo type="min"/>
        <cfvo type="max"/>
        <color rgb="FF63BE7B"/>
        <color rgb="FFFCFCFF"/>
      </colorScale>
    </cfRule>
  </conditionalFormatting>
  <conditionalFormatting sqref="AD29:AD38">
    <cfRule type="colorScale" priority="53">
      <colorScale>
        <cfvo type="min"/>
        <cfvo type="max"/>
        <color rgb="FFFCFCFF"/>
        <color rgb="FF63BE7B"/>
      </colorScale>
    </cfRule>
  </conditionalFormatting>
  <conditionalFormatting sqref="AE29:AE38">
    <cfRule type="colorScale" priority="52">
      <colorScale>
        <cfvo type="min"/>
        <cfvo type="max"/>
        <color rgb="FFFCFCFF"/>
        <color rgb="FF63BE7B"/>
      </colorScale>
    </cfRule>
  </conditionalFormatting>
  <conditionalFormatting sqref="AF29:AF38">
    <cfRule type="colorScale" priority="51">
      <colorScale>
        <cfvo type="min"/>
        <cfvo type="max"/>
        <color rgb="FFFCFCFF"/>
        <color rgb="FF63BE7B"/>
      </colorScale>
    </cfRule>
  </conditionalFormatting>
  <conditionalFormatting sqref="AH29:AH38">
    <cfRule type="colorScale" priority="50">
      <colorScale>
        <cfvo type="min"/>
        <cfvo type="max"/>
        <color rgb="FF63BE7B"/>
        <color rgb="FFFCFCFF"/>
      </colorScale>
    </cfRule>
  </conditionalFormatting>
  <conditionalFormatting sqref="AI29:AI38">
    <cfRule type="colorScale" priority="49">
      <colorScale>
        <cfvo type="min"/>
        <cfvo type="max"/>
        <color rgb="FF63BE7B"/>
        <color rgb="FFFCFCFF"/>
      </colorScale>
    </cfRule>
  </conditionalFormatting>
  <conditionalFormatting sqref="AJ29:AJ38">
    <cfRule type="colorScale" priority="48">
      <colorScale>
        <cfvo type="min"/>
        <cfvo type="max"/>
        <color rgb="FFFCFCFF"/>
        <color rgb="FF63BE7B"/>
      </colorScale>
    </cfRule>
  </conditionalFormatting>
  <conditionalFormatting sqref="AK29:AK38">
    <cfRule type="colorScale" priority="47">
      <colorScale>
        <cfvo type="min"/>
        <cfvo type="max"/>
        <color rgb="FFFCFCFF"/>
        <color rgb="FF63BE7B"/>
      </colorScale>
    </cfRule>
  </conditionalFormatting>
  <conditionalFormatting sqref="AL29:AL38">
    <cfRule type="colorScale" priority="46">
      <colorScale>
        <cfvo type="min"/>
        <cfvo type="max"/>
        <color rgb="FFFCFCFF"/>
        <color rgb="FF63BE7B"/>
      </colorScale>
    </cfRule>
  </conditionalFormatting>
  <conditionalFormatting sqref="D42:D51">
    <cfRule type="colorScale" priority="45">
      <colorScale>
        <cfvo type="min"/>
        <cfvo type="max"/>
        <color rgb="FF63BE7B"/>
        <color rgb="FFFCFCFF"/>
      </colorScale>
    </cfRule>
  </conditionalFormatting>
  <conditionalFormatting sqref="E42:E51">
    <cfRule type="colorScale" priority="44">
      <colorScale>
        <cfvo type="min"/>
        <cfvo type="max"/>
        <color rgb="FF63BE7B"/>
        <color rgb="FFFCFCFF"/>
      </colorScale>
    </cfRule>
  </conditionalFormatting>
  <conditionalFormatting sqref="F42:F51">
    <cfRule type="colorScale" priority="43">
      <colorScale>
        <cfvo type="min"/>
        <cfvo type="max"/>
        <color rgb="FFFCFCFF"/>
        <color rgb="FF63BE7B"/>
      </colorScale>
    </cfRule>
  </conditionalFormatting>
  <conditionalFormatting sqref="G42:G51">
    <cfRule type="colorScale" priority="42">
      <colorScale>
        <cfvo type="min"/>
        <cfvo type="max"/>
        <color rgb="FFFCFCFF"/>
        <color rgb="FF63BE7B"/>
      </colorScale>
    </cfRule>
  </conditionalFormatting>
  <conditionalFormatting sqref="H42:H51">
    <cfRule type="colorScale" priority="41">
      <colorScale>
        <cfvo type="min"/>
        <cfvo type="max"/>
        <color rgb="FFFCFCFF"/>
        <color rgb="FF63BE7B"/>
      </colorScale>
    </cfRule>
  </conditionalFormatting>
  <conditionalFormatting sqref="J42:J51">
    <cfRule type="colorScale" priority="40">
      <colorScale>
        <cfvo type="min"/>
        <cfvo type="max"/>
        <color rgb="FF63BE7B"/>
        <color rgb="FFFCFCFF"/>
      </colorScale>
    </cfRule>
  </conditionalFormatting>
  <conditionalFormatting sqref="K42:K51">
    <cfRule type="colorScale" priority="39">
      <colorScale>
        <cfvo type="min"/>
        <cfvo type="max"/>
        <color rgb="FF63BE7B"/>
        <color rgb="FFFCFCFF"/>
      </colorScale>
    </cfRule>
  </conditionalFormatting>
  <conditionalFormatting sqref="L42:L51">
    <cfRule type="colorScale" priority="38">
      <colorScale>
        <cfvo type="min"/>
        <cfvo type="max"/>
        <color rgb="FFFCFCFF"/>
        <color rgb="FF63BE7B"/>
      </colorScale>
    </cfRule>
  </conditionalFormatting>
  <conditionalFormatting sqref="M42:M51">
    <cfRule type="colorScale" priority="37">
      <colorScale>
        <cfvo type="min"/>
        <cfvo type="max"/>
        <color rgb="FFFCFCFF"/>
        <color rgb="FF63BE7B"/>
      </colorScale>
    </cfRule>
  </conditionalFormatting>
  <conditionalFormatting sqref="N42:N51">
    <cfRule type="colorScale" priority="36">
      <colorScale>
        <cfvo type="min"/>
        <cfvo type="max"/>
        <color rgb="FFFCFCFF"/>
        <color rgb="FF63BE7B"/>
      </colorScale>
    </cfRule>
  </conditionalFormatting>
  <conditionalFormatting sqref="V42:V51">
    <cfRule type="colorScale" priority="15">
      <colorScale>
        <cfvo type="min"/>
        <cfvo type="max"/>
        <color rgb="FF63BE7B"/>
        <color rgb="FFFCFCFF"/>
      </colorScale>
    </cfRule>
  </conditionalFormatting>
  <conditionalFormatting sqref="W42:W51">
    <cfRule type="colorScale" priority="14">
      <colorScale>
        <cfvo type="min"/>
        <cfvo type="max"/>
        <color rgb="FF63BE7B"/>
        <color rgb="FFFCFCFF"/>
      </colorScale>
    </cfRule>
  </conditionalFormatting>
  <conditionalFormatting sqref="X42:X51">
    <cfRule type="colorScale" priority="13">
      <colorScale>
        <cfvo type="min"/>
        <cfvo type="max"/>
        <color rgb="FFFCFCFF"/>
        <color rgb="FF63BE7B"/>
      </colorScale>
    </cfRule>
  </conditionalFormatting>
  <conditionalFormatting sqref="Y42:Y51">
    <cfRule type="colorScale" priority="12">
      <colorScale>
        <cfvo type="min"/>
        <cfvo type="max"/>
        <color rgb="FFFCFCFF"/>
        <color rgb="FF63BE7B"/>
      </colorScale>
    </cfRule>
  </conditionalFormatting>
  <conditionalFormatting sqref="Z42:Z51">
    <cfRule type="colorScale" priority="11">
      <colorScale>
        <cfvo type="min"/>
        <cfvo type="max"/>
        <color rgb="FFFCFCFF"/>
        <color rgb="FF63BE7B"/>
      </colorScale>
    </cfRule>
  </conditionalFormatting>
  <conditionalFormatting sqref="P42:P51">
    <cfRule type="colorScale" priority="25">
      <colorScale>
        <cfvo type="min"/>
        <cfvo type="max"/>
        <color rgb="FF63BE7B"/>
        <color rgb="FFFCFCFF"/>
      </colorScale>
    </cfRule>
  </conditionalFormatting>
  <conditionalFormatting sqref="Q42:Q51">
    <cfRule type="colorScale" priority="24">
      <colorScale>
        <cfvo type="min"/>
        <cfvo type="max"/>
        <color rgb="FF63BE7B"/>
        <color rgb="FFFCFCFF"/>
      </colorScale>
    </cfRule>
  </conditionalFormatting>
  <conditionalFormatting sqref="R42:R51">
    <cfRule type="colorScale" priority="23">
      <colorScale>
        <cfvo type="min"/>
        <cfvo type="max"/>
        <color rgb="FFFCFCFF"/>
        <color rgb="FF63BE7B"/>
      </colorScale>
    </cfRule>
  </conditionalFormatting>
  <conditionalFormatting sqref="S42:S51">
    <cfRule type="colorScale" priority="22">
      <colorScale>
        <cfvo type="min"/>
        <cfvo type="max"/>
        <color rgb="FFFCFCFF"/>
        <color rgb="FF63BE7B"/>
      </colorScale>
    </cfRule>
  </conditionalFormatting>
  <conditionalFormatting sqref="T42:T51">
    <cfRule type="colorScale" priority="21">
      <colorScale>
        <cfvo type="min"/>
        <cfvo type="max"/>
        <color rgb="FFFCFCFF"/>
        <color rgb="FF63BE7B"/>
      </colorScale>
    </cfRule>
  </conditionalFormatting>
  <conditionalFormatting sqref="AB42:AB51">
    <cfRule type="colorScale" priority="10">
      <colorScale>
        <cfvo type="min"/>
        <cfvo type="max"/>
        <color rgb="FF63BE7B"/>
        <color rgb="FFFCFCFF"/>
      </colorScale>
    </cfRule>
  </conditionalFormatting>
  <conditionalFormatting sqref="AC42:AC51">
    <cfRule type="colorScale" priority="9">
      <colorScale>
        <cfvo type="min"/>
        <cfvo type="max"/>
        <color rgb="FF63BE7B"/>
        <color rgb="FFFCFCFF"/>
      </colorScale>
    </cfRule>
  </conditionalFormatting>
  <conditionalFormatting sqref="AD42:AD51">
    <cfRule type="colorScale" priority="8">
      <colorScale>
        <cfvo type="min"/>
        <cfvo type="max"/>
        <color rgb="FFFCFCFF"/>
        <color rgb="FF63BE7B"/>
      </colorScale>
    </cfRule>
  </conditionalFormatting>
  <conditionalFormatting sqref="AE42:AE51">
    <cfRule type="colorScale" priority="7">
      <colorScale>
        <cfvo type="min"/>
        <cfvo type="max"/>
        <color rgb="FFFCFCFF"/>
        <color rgb="FF63BE7B"/>
      </colorScale>
    </cfRule>
  </conditionalFormatting>
  <conditionalFormatting sqref="AF42:AF51">
    <cfRule type="colorScale" priority="6">
      <colorScale>
        <cfvo type="min"/>
        <cfvo type="max"/>
        <color rgb="FFFCFCFF"/>
        <color rgb="FF63BE7B"/>
      </colorScale>
    </cfRule>
  </conditionalFormatting>
  <conditionalFormatting sqref="AH42:AH51">
    <cfRule type="colorScale" priority="5">
      <colorScale>
        <cfvo type="min"/>
        <cfvo type="max"/>
        <color rgb="FF63BE7B"/>
        <color rgb="FFFCFCFF"/>
      </colorScale>
    </cfRule>
  </conditionalFormatting>
  <conditionalFormatting sqref="AI42:AI51">
    <cfRule type="colorScale" priority="4">
      <colorScale>
        <cfvo type="min"/>
        <cfvo type="max"/>
        <color rgb="FF63BE7B"/>
        <color rgb="FFFCFCFF"/>
      </colorScale>
    </cfRule>
  </conditionalFormatting>
  <conditionalFormatting sqref="AJ42:AJ51">
    <cfRule type="colorScale" priority="3">
      <colorScale>
        <cfvo type="min"/>
        <cfvo type="max"/>
        <color rgb="FFFCFCFF"/>
        <color rgb="FF63BE7B"/>
      </colorScale>
    </cfRule>
  </conditionalFormatting>
  <conditionalFormatting sqref="AK42:AK51">
    <cfRule type="colorScale" priority="2">
      <colorScale>
        <cfvo type="min"/>
        <cfvo type="max"/>
        <color rgb="FFFCFCFF"/>
        <color rgb="FF63BE7B"/>
      </colorScale>
    </cfRule>
  </conditionalFormatting>
  <conditionalFormatting sqref="AL42:AL51">
    <cfRule type="colorScale" priority="1">
      <colorScale>
        <cfvo type="min"/>
        <cfvo type="max"/>
        <color rgb="FFFCFCFF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S48"/>
  <sheetViews>
    <sheetView topLeftCell="BP1" zoomScale="53" zoomScaleNormal="53" workbookViewId="0">
      <selection activeCell="CD7" sqref="CD7"/>
    </sheetView>
  </sheetViews>
  <sheetFormatPr defaultRowHeight="14.4" x14ac:dyDescent="0.3"/>
  <cols>
    <col min="1" max="3" width="8.88671875" style="20"/>
    <col min="4" max="4" width="13.109375" style="20" bestFit="1" customWidth="1"/>
    <col min="5" max="5" width="18.33203125" style="30" bestFit="1" customWidth="1"/>
    <col min="6" max="10" width="9" style="17" bestFit="1" customWidth="1"/>
    <col min="11" max="11" width="12.21875" style="30" bestFit="1" customWidth="1"/>
    <col min="12" max="21" width="8.88671875" style="20"/>
    <col min="22" max="22" width="6.21875" style="20" bestFit="1" customWidth="1"/>
    <col min="23" max="23" width="16.6640625" style="20" bestFit="1" customWidth="1"/>
    <col min="24" max="24" width="18.33203125" style="30" bestFit="1" customWidth="1"/>
    <col min="25" max="29" width="9" style="17" bestFit="1" customWidth="1"/>
    <col min="30" max="30" width="12.21875" style="30" bestFit="1" customWidth="1"/>
    <col min="31" max="40" width="8.88671875" style="20"/>
    <col min="41" max="41" width="6.21875" style="20" bestFit="1" customWidth="1"/>
    <col min="42" max="42" width="16.6640625" style="20" bestFit="1" customWidth="1"/>
    <col min="43" max="43" width="18.33203125" style="30" bestFit="1" customWidth="1"/>
    <col min="44" max="47" width="9.33203125" style="17" customWidth="1"/>
    <col min="48" max="48" width="9.109375" style="17" bestFit="1" customWidth="1"/>
    <col min="49" max="49" width="12.88671875" style="30" bestFit="1" customWidth="1"/>
    <col min="50" max="60" width="8.88671875" style="20"/>
    <col min="61" max="61" width="16.6640625" style="20" bestFit="1" customWidth="1"/>
    <col min="62" max="62" width="15.21875" style="20" bestFit="1" customWidth="1"/>
    <col min="63" max="67" width="8.88671875" style="17"/>
    <col min="68" max="68" width="12.88671875" style="30" bestFit="1" customWidth="1"/>
    <col min="69" max="78" width="8.88671875" style="20"/>
    <col min="79" max="79" width="10.77734375" style="20" bestFit="1" customWidth="1"/>
    <col min="80" max="81" width="9.5546875" style="20" bestFit="1" customWidth="1"/>
    <col min="82" max="82" width="10.77734375" style="20" bestFit="1" customWidth="1"/>
    <col min="83" max="83" width="8.88671875" style="20"/>
    <col min="84" max="84" width="10.77734375" style="20" bestFit="1" customWidth="1"/>
    <col min="85" max="85" width="9.5546875" style="20" bestFit="1" customWidth="1"/>
    <col min="86" max="86" width="9.88671875" style="20" bestFit="1" customWidth="1"/>
    <col min="87" max="87" width="10.77734375" style="20" bestFit="1" customWidth="1"/>
    <col min="88" max="88" width="8.88671875" style="20"/>
    <col min="89" max="89" width="10.77734375" style="20" bestFit="1" customWidth="1"/>
    <col min="90" max="90" width="9.5546875" style="20" bestFit="1" customWidth="1"/>
    <col min="91" max="91" width="9.88671875" style="20" bestFit="1" customWidth="1"/>
    <col min="92" max="92" width="10.77734375" style="20" bestFit="1" customWidth="1"/>
    <col min="93" max="93" width="8.88671875" style="20"/>
    <col min="94" max="94" width="10.77734375" style="20" bestFit="1" customWidth="1"/>
    <col min="95" max="95" width="9.5546875" style="20" bestFit="1" customWidth="1"/>
    <col min="96" max="96" width="9.88671875" style="20" bestFit="1" customWidth="1"/>
    <col min="97" max="97" width="10.77734375" style="20" bestFit="1" customWidth="1"/>
    <col min="98" max="16384" width="8.88671875" style="20"/>
  </cols>
  <sheetData>
    <row r="1" spans="2:97" ht="15" thickBot="1" x14ac:dyDescent="0.35"/>
    <row r="2" spans="2:97" ht="18.600000000000001" thickBot="1" x14ac:dyDescent="0.35"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  <c r="U2" s="65" t="s">
        <v>50</v>
      </c>
      <c r="V2" s="65"/>
      <c r="W2" s="65"/>
      <c r="X2" s="65"/>
      <c r="Y2" s="65"/>
      <c r="Z2" s="65"/>
      <c r="AA2" s="65"/>
      <c r="AB2" s="65"/>
      <c r="AC2" s="65"/>
      <c r="AD2" s="65"/>
      <c r="AN2" s="65" t="s">
        <v>51</v>
      </c>
      <c r="AO2" s="65"/>
      <c r="AP2" s="65"/>
      <c r="AQ2" s="65"/>
      <c r="AR2" s="65"/>
      <c r="AS2" s="65"/>
      <c r="AT2" s="65"/>
      <c r="AU2" s="65"/>
      <c r="AV2" s="65"/>
      <c r="AW2" s="65"/>
      <c r="BG2" s="65" t="s">
        <v>52</v>
      </c>
      <c r="BH2" s="65"/>
      <c r="BI2" s="65"/>
      <c r="BJ2" s="65"/>
      <c r="BK2" s="65"/>
      <c r="BL2" s="65"/>
      <c r="BM2" s="65"/>
      <c r="BN2" s="65"/>
      <c r="BO2" s="65"/>
      <c r="BP2" s="65"/>
      <c r="CA2" s="62" t="s">
        <v>48</v>
      </c>
      <c r="CB2" s="63"/>
      <c r="CC2" s="63"/>
      <c r="CD2" s="64"/>
      <c r="CF2" s="62" t="s">
        <v>47</v>
      </c>
      <c r="CG2" s="63"/>
      <c r="CH2" s="63"/>
      <c r="CI2" s="64"/>
      <c r="CK2" s="62" t="s">
        <v>53</v>
      </c>
      <c r="CL2" s="63"/>
      <c r="CM2" s="63"/>
      <c r="CN2" s="64"/>
      <c r="CP2" s="62" t="s">
        <v>54</v>
      </c>
      <c r="CQ2" s="63"/>
      <c r="CR2" s="63"/>
      <c r="CS2" s="64"/>
    </row>
    <row r="3" spans="2:97" x14ac:dyDescent="0.3">
      <c r="B3" s="59" t="s">
        <v>23</v>
      </c>
      <c r="C3" s="21" t="s">
        <v>22</v>
      </c>
      <c r="D3" s="21" t="s">
        <v>24</v>
      </c>
      <c r="E3" s="31" t="s">
        <v>25</v>
      </c>
      <c r="F3" s="18" t="s">
        <v>26</v>
      </c>
      <c r="G3" s="18" t="s">
        <v>27</v>
      </c>
      <c r="H3" s="18" t="s">
        <v>28</v>
      </c>
      <c r="I3" s="18" t="s">
        <v>29</v>
      </c>
      <c r="J3" s="18" t="s">
        <v>30</v>
      </c>
      <c r="K3" s="34" t="s">
        <v>31</v>
      </c>
      <c r="U3" s="59" t="s">
        <v>35</v>
      </c>
      <c r="V3" s="21" t="s">
        <v>22</v>
      </c>
      <c r="W3" s="21" t="s">
        <v>24</v>
      </c>
      <c r="X3" s="31" t="s">
        <v>25</v>
      </c>
      <c r="Y3" s="18" t="s">
        <v>26</v>
      </c>
      <c r="Z3" s="18" t="s">
        <v>27</v>
      </c>
      <c r="AA3" s="18" t="s">
        <v>28</v>
      </c>
      <c r="AB3" s="18" t="s">
        <v>29</v>
      </c>
      <c r="AC3" s="18" t="s">
        <v>30</v>
      </c>
      <c r="AD3" s="34" t="s">
        <v>31</v>
      </c>
      <c r="AN3" s="59" t="s">
        <v>39</v>
      </c>
      <c r="AO3" s="21" t="s">
        <v>22</v>
      </c>
      <c r="AP3" s="21" t="s">
        <v>24</v>
      </c>
      <c r="AQ3" s="31" t="s">
        <v>25</v>
      </c>
      <c r="AR3" s="18" t="s">
        <v>26</v>
      </c>
      <c r="AS3" s="18" t="s">
        <v>27</v>
      </c>
      <c r="AT3" s="18" t="s">
        <v>28</v>
      </c>
      <c r="AU3" s="18" t="s">
        <v>29</v>
      </c>
      <c r="AV3" s="18" t="s">
        <v>30</v>
      </c>
      <c r="AW3" s="34" t="s">
        <v>31</v>
      </c>
      <c r="BG3" s="59" t="s">
        <v>43</v>
      </c>
      <c r="BH3" s="21" t="s">
        <v>22</v>
      </c>
      <c r="BI3" s="21" t="s">
        <v>24</v>
      </c>
      <c r="BJ3" s="31" t="s">
        <v>25</v>
      </c>
      <c r="BK3" s="18" t="s">
        <v>26</v>
      </c>
      <c r="BL3" s="18" t="s">
        <v>27</v>
      </c>
      <c r="BM3" s="18" t="s">
        <v>28</v>
      </c>
      <c r="BN3" s="18" t="s">
        <v>29</v>
      </c>
      <c r="BO3" s="18" t="s">
        <v>30</v>
      </c>
      <c r="BP3" s="34" t="s">
        <v>31</v>
      </c>
      <c r="CA3" s="17">
        <f t="shared" ref="CA3:CA8" si="0">I4</f>
        <v>8.5622000000000004E-2</v>
      </c>
      <c r="CB3" s="17">
        <f t="shared" ref="CB3:CB8" si="1">AB4</f>
        <v>0.33672400000000002</v>
      </c>
      <c r="CC3" s="17">
        <f t="shared" ref="CC3:CC8" si="2">AU4</f>
        <v>0.42521500000000001</v>
      </c>
      <c r="CD3" s="17">
        <f t="shared" ref="CD3:CD8" si="3">BN4</f>
        <v>0.525177</v>
      </c>
      <c r="CF3" s="17">
        <f t="shared" ref="CF3:CF8" si="4">I12</f>
        <v>34.453249999999997</v>
      </c>
      <c r="CG3" s="17">
        <f t="shared" ref="CG3:CG8" si="5">AB12</f>
        <v>64.66337</v>
      </c>
      <c r="CH3" s="17">
        <f t="shared" ref="CH3:CH8" si="6">AU12</f>
        <v>68.424260000000004</v>
      </c>
      <c r="CI3" s="17">
        <f t="shared" ref="CI3:CI8" si="7">BN12</f>
        <v>67.517989999999998</v>
      </c>
      <c r="CK3" s="17">
        <f t="shared" ref="CK3:CK8" si="8">I20</f>
        <v>7.5865000000000002E-2</v>
      </c>
      <c r="CL3" s="17">
        <f t="shared" ref="CL3:CL8" si="9">AB20</f>
        <v>0.33257300000000001</v>
      </c>
      <c r="CM3" s="17">
        <f t="shared" ref="CM3:CM8" si="10">AU20</f>
        <v>0.48648400000000003</v>
      </c>
      <c r="CN3" s="17">
        <f t="shared" ref="CN3:CN8" si="11">BN20</f>
        <v>0.60094099999999995</v>
      </c>
      <c r="CP3" s="17">
        <f t="shared" ref="CP3:CP8" si="12">I28</f>
        <v>47.229309999999998</v>
      </c>
      <c r="CQ3" s="17">
        <f t="shared" ref="CQ3:CQ8" si="13">AB28</f>
        <v>43.588009999999997</v>
      </c>
      <c r="CR3" s="17">
        <f t="shared" ref="CR3:CR8" si="14">AU28</f>
        <v>69.776799999999994</v>
      </c>
      <c r="CS3" s="17">
        <f t="shared" ref="CS3:CS8" si="15">BN28</f>
        <v>74.045829999999995</v>
      </c>
    </row>
    <row r="4" spans="2:97" ht="14.4" customHeight="1" x14ac:dyDescent="0.3">
      <c r="B4" s="60"/>
      <c r="C4" s="22">
        <v>1</v>
      </c>
      <c r="D4" s="22">
        <v>3593023</v>
      </c>
      <c r="E4" s="32">
        <v>80843.02</v>
      </c>
      <c r="F4" s="26">
        <v>-7.6125999999999999E-2</v>
      </c>
      <c r="G4" s="26">
        <v>0.51678100000000005</v>
      </c>
      <c r="H4" s="26">
        <v>0.59290699999999996</v>
      </c>
      <c r="I4" s="26">
        <v>8.5622000000000004E-2</v>
      </c>
      <c r="J4" s="26">
        <v>6.4671999999999993E-2</v>
      </c>
      <c r="K4" s="28">
        <v>307643.5</v>
      </c>
      <c r="U4" s="60"/>
      <c r="V4" s="22">
        <v>1</v>
      </c>
      <c r="W4" s="22">
        <v>3593023</v>
      </c>
      <c r="X4" s="32">
        <v>80843.02</v>
      </c>
      <c r="Y4" s="26">
        <v>-0.15593099999999999</v>
      </c>
      <c r="Z4" s="26">
        <v>0.60948800000000003</v>
      </c>
      <c r="AA4" s="26">
        <v>0.76541800000000004</v>
      </c>
      <c r="AB4" s="26">
        <v>0.33672400000000002</v>
      </c>
      <c r="AC4" s="26">
        <v>0.10742599999999999</v>
      </c>
      <c r="AD4" s="28">
        <v>1209858</v>
      </c>
      <c r="AN4" s="60"/>
      <c r="AO4" s="22">
        <v>1</v>
      </c>
      <c r="AP4" s="22">
        <v>3593023</v>
      </c>
      <c r="AQ4" s="32">
        <v>80843.02</v>
      </c>
      <c r="AR4" s="26">
        <v>-0.13989499999999999</v>
      </c>
      <c r="AS4" s="26">
        <v>0.73010799999999998</v>
      </c>
      <c r="AT4" s="26">
        <v>0.87000299999999997</v>
      </c>
      <c r="AU4" s="26">
        <v>0.42521500000000001</v>
      </c>
      <c r="AV4" s="26">
        <v>0.104461</v>
      </c>
      <c r="AW4" s="28">
        <v>1527806</v>
      </c>
      <c r="BG4" s="60"/>
      <c r="BH4" s="22">
        <v>1</v>
      </c>
      <c r="BI4" s="22">
        <v>3593023</v>
      </c>
      <c r="BJ4" s="32">
        <v>80843.02</v>
      </c>
      <c r="BK4" s="26">
        <v>-0.149426</v>
      </c>
      <c r="BL4" s="26">
        <v>0.85667800000000005</v>
      </c>
      <c r="BM4" s="26">
        <v>1.0061040000000001</v>
      </c>
      <c r="BN4" s="26">
        <v>0.525177</v>
      </c>
      <c r="BO4" s="26">
        <v>7.8489000000000003E-2</v>
      </c>
      <c r="BP4" s="28">
        <v>1886972</v>
      </c>
      <c r="CA4" s="17">
        <f t="shared" si="0"/>
        <v>0.41812500000000002</v>
      </c>
      <c r="CB4" s="17">
        <f t="shared" si="1"/>
        <v>0.45849200000000001</v>
      </c>
      <c r="CC4" s="17">
        <f t="shared" si="2"/>
        <v>0.53374100000000002</v>
      </c>
      <c r="CD4" s="17">
        <f t="shared" si="3"/>
        <v>0.58655400000000002</v>
      </c>
      <c r="CF4" s="17">
        <f t="shared" si="4"/>
        <v>69.902569999999997</v>
      </c>
      <c r="CG4" s="17">
        <f t="shared" si="5"/>
        <v>75.041730000000001</v>
      </c>
      <c r="CH4" s="17">
        <f t="shared" si="6"/>
        <v>76.266109999999998</v>
      </c>
      <c r="CI4" s="17">
        <f t="shared" si="7"/>
        <v>71.716729999999998</v>
      </c>
      <c r="CK4" s="17">
        <f t="shared" si="8"/>
        <v>0.35929899999999998</v>
      </c>
      <c r="CL4" s="17">
        <f t="shared" si="9"/>
        <v>0.46282000000000001</v>
      </c>
      <c r="CM4" s="17">
        <f t="shared" si="10"/>
        <v>0.57687100000000002</v>
      </c>
      <c r="CN4" s="17">
        <f t="shared" si="11"/>
        <v>0.65451499999999996</v>
      </c>
      <c r="CP4" s="17">
        <f t="shared" si="12"/>
        <v>73.830929999999995</v>
      </c>
      <c r="CQ4" s="17">
        <f t="shared" si="13"/>
        <v>45.609050000000003</v>
      </c>
      <c r="CR4" s="17">
        <f t="shared" si="14"/>
        <v>74.786600000000007</v>
      </c>
      <c r="CS4" s="17">
        <f t="shared" si="15"/>
        <v>79.573260000000005</v>
      </c>
    </row>
    <row r="5" spans="2:97" x14ac:dyDescent="0.3">
      <c r="B5" s="60"/>
      <c r="C5" s="22">
        <v>2</v>
      </c>
      <c r="D5" s="22">
        <v>3943859</v>
      </c>
      <c r="E5" s="32">
        <v>88736.83</v>
      </c>
      <c r="F5" s="26">
        <v>-0.122117</v>
      </c>
      <c r="G5" s="26">
        <v>0.65739700000000001</v>
      </c>
      <c r="H5" s="26">
        <v>0.77951400000000004</v>
      </c>
      <c r="I5" s="26">
        <v>0.41812500000000002</v>
      </c>
      <c r="J5" s="26">
        <v>9.0031E-2</v>
      </c>
      <c r="K5" s="28">
        <v>1649025</v>
      </c>
      <c r="U5" s="60"/>
      <c r="V5" s="22">
        <v>2</v>
      </c>
      <c r="W5" s="22">
        <v>3943859</v>
      </c>
      <c r="X5" s="32">
        <v>88736.83</v>
      </c>
      <c r="Y5" s="26">
        <v>-0.33066699999999999</v>
      </c>
      <c r="Z5" s="26">
        <v>0.74393699999999996</v>
      </c>
      <c r="AA5" s="26">
        <v>1.074605</v>
      </c>
      <c r="AB5" s="26">
        <v>0.45849200000000001</v>
      </c>
      <c r="AC5" s="26">
        <v>9.2299999999999993E-2</v>
      </c>
      <c r="AD5" s="28">
        <v>1808227</v>
      </c>
      <c r="AN5" s="60"/>
      <c r="AO5" s="22">
        <v>2</v>
      </c>
      <c r="AP5" s="22">
        <v>3943859</v>
      </c>
      <c r="AQ5" s="32">
        <v>88736.83</v>
      </c>
      <c r="AR5" s="26">
        <v>-0.399503</v>
      </c>
      <c r="AS5" s="26">
        <v>0.84186099999999997</v>
      </c>
      <c r="AT5" s="26">
        <v>1.2413639999999999</v>
      </c>
      <c r="AU5" s="26">
        <v>0.53374100000000002</v>
      </c>
      <c r="AV5" s="26">
        <v>9.8582000000000003E-2</v>
      </c>
      <c r="AW5" s="28">
        <v>2105001</v>
      </c>
      <c r="BG5" s="60"/>
      <c r="BH5" s="22">
        <v>2</v>
      </c>
      <c r="BI5" s="22">
        <v>3943859</v>
      </c>
      <c r="BJ5" s="32">
        <v>88736.83</v>
      </c>
      <c r="BK5" s="26">
        <v>-0.36809199999999997</v>
      </c>
      <c r="BL5" s="26">
        <v>0.97107699999999997</v>
      </c>
      <c r="BM5" s="26">
        <v>1.3391690000000001</v>
      </c>
      <c r="BN5" s="26">
        <v>0.58655400000000002</v>
      </c>
      <c r="BO5" s="26">
        <v>9.1139999999999999E-2</v>
      </c>
      <c r="BP5" s="28">
        <v>2313287</v>
      </c>
      <c r="CA5" s="17">
        <f t="shared" si="0"/>
        <v>0.330432</v>
      </c>
      <c r="CB5" s="17">
        <f t="shared" si="1"/>
        <v>0.43665599999999999</v>
      </c>
      <c r="CC5" s="17">
        <f t="shared" si="2"/>
        <v>0.51241599999999998</v>
      </c>
      <c r="CD5" s="17">
        <f t="shared" si="3"/>
        <v>0.54576899999999995</v>
      </c>
      <c r="CF5" s="17">
        <f t="shared" si="4"/>
        <v>60.553280000000001</v>
      </c>
      <c r="CG5" s="17">
        <f t="shared" si="5"/>
        <v>73.180639999999997</v>
      </c>
      <c r="CH5" s="17">
        <f t="shared" si="6"/>
        <v>74.725200000000001</v>
      </c>
      <c r="CI5" s="17">
        <f t="shared" si="7"/>
        <v>68.926699999999997</v>
      </c>
      <c r="CK5" s="17">
        <f t="shared" si="8"/>
        <v>0.277916</v>
      </c>
      <c r="CL5" s="17">
        <f t="shared" si="9"/>
        <v>0.43677100000000002</v>
      </c>
      <c r="CM5" s="17">
        <f t="shared" si="10"/>
        <v>0.54685899999999998</v>
      </c>
      <c r="CN5" s="17">
        <f t="shared" si="11"/>
        <v>0.59555199999999997</v>
      </c>
      <c r="CP5" s="17">
        <f t="shared" si="12"/>
        <v>63.532600000000002</v>
      </c>
      <c r="CQ5" s="17">
        <f t="shared" si="13"/>
        <v>47.135640000000002</v>
      </c>
      <c r="CR5" s="17">
        <f t="shared" si="14"/>
        <v>72.709469999999996</v>
      </c>
      <c r="CS5" s="17">
        <f t="shared" si="15"/>
        <v>75.768119999999996</v>
      </c>
    </row>
    <row r="6" spans="2:97" x14ac:dyDescent="0.3">
      <c r="B6" s="60"/>
      <c r="C6" s="22">
        <v>3</v>
      </c>
      <c r="D6" s="22">
        <v>2301271</v>
      </c>
      <c r="E6" s="32">
        <v>51778.6</v>
      </c>
      <c r="F6" s="26">
        <v>-0.119961</v>
      </c>
      <c r="G6" s="26">
        <v>0.61956500000000003</v>
      </c>
      <c r="H6" s="26">
        <v>0.73952600000000002</v>
      </c>
      <c r="I6" s="26">
        <v>0.330432</v>
      </c>
      <c r="J6" s="26">
        <v>8.8757000000000003E-2</v>
      </c>
      <c r="K6" s="28">
        <v>760412.6</v>
      </c>
      <c r="U6" s="60"/>
      <c r="V6" s="22">
        <v>3</v>
      </c>
      <c r="W6" s="22">
        <v>2301271</v>
      </c>
      <c r="X6" s="32">
        <v>51778.6</v>
      </c>
      <c r="Y6" s="26">
        <v>-0.28788900000000001</v>
      </c>
      <c r="Z6" s="26">
        <v>0.69777400000000001</v>
      </c>
      <c r="AA6" s="26">
        <v>0.98566299999999996</v>
      </c>
      <c r="AB6" s="26">
        <v>0.43665599999999999</v>
      </c>
      <c r="AC6" s="26">
        <v>0.105853</v>
      </c>
      <c r="AD6" s="28">
        <v>1004863</v>
      </c>
      <c r="AN6" s="60"/>
      <c r="AO6" s="22">
        <v>3</v>
      </c>
      <c r="AP6" s="22">
        <v>2301271</v>
      </c>
      <c r="AQ6" s="32">
        <v>51778.6</v>
      </c>
      <c r="AR6" s="26">
        <v>-0.14161699999999999</v>
      </c>
      <c r="AS6" s="26">
        <v>0.804288</v>
      </c>
      <c r="AT6" s="26">
        <v>0.945905</v>
      </c>
      <c r="AU6" s="26">
        <v>0.51241599999999998</v>
      </c>
      <c r="AV6" s="26">
        <v>0.116927</v>
      </c>
      <c r="AW6" s="28">
        <v>1179209</v>
      </c>
      <c r="BG6" s="60"/>
      <c r="BH6" s="22">
        <v>3</v>
      </c>
      <c r="BI6" s="22">
        <v>2301271</v>
      </c>
      <c r="BJ6" s="32">
        <v>51778.6</v>
      </c>
      <c r="BK6" s="26">
        <v>-0.41252299999999997</v>
      </c>
      <c r="BL6" s="26">
        <v>1</v>
      </c>
      <c r="BM6" s="26">
        <v>1.412523</v>
      </c>
      <c r="BN6" s="26">
        <v>0.54576899999999995</v>
      </c>
      <c r="BO6" s="26">
        <v>0.118351</v>
      </c>
      <c r="BP6" s="28">
        <v>1255963</v>
      </c>
      <c r="CA6" s="17">
        <f t="shared" si="0"/>
        <v>0.41301900000000002</v>
      </c>
      <c r="CB6" s="17">
        <f t="shared" si="1"/>
        <v>0.490564</v>
      </c>
      <c r="CC6" s="17">
        <f t="shared" si="2"/>
        <v>8.3946999999999994E-2</v>
      </c>
      <c r="CD6" s="17">
        <f t="shared" si="3"/>
        <v>0.10349899999999999</v>
      </c>
      <c r="CF6" s="17">
        <f t="shared" si="4"/>
        <v>69.358199999999997</v>
      </c>
      <c r="CG6" s="17">
        <f t="shared" si="5"/>
        <v>77.775310000000005</v>
      </c>
      <c r="CH6" s="17">
        <f t="shared" si="6"/>
        <v>43.765160000000002</v>
      </c>
      <c r="CI6" s="17">
        <f t="shared" si="7"/>
        <v>38.67163</v>
      </c>
      <c r="CK6" s="17">
        <f t="shared" si="8"/>
        <v>0.359491</v>
      </c>
      <c r="CL6" s="17">
        <f t="shared" si="9"/>
        <v>0.50201799999999996</v>
      </c>
      <c r="CM6" s="17">
        <f t="shared" si="10"/>
        <v>9.9968000000000001E-2</v>
      </c>
      <c r="CN6" s="17">
        <f t="shared" si="11"/>
        <v>0.10788499999999999</v>
      </c>
      <c r="CP6" s="17">
        <f t="shared" si="12"/>
        <v>68.613159999999993</v>
      </c>
      <c r="CQ6" s="17">
        <f t="shared" si="13"/>
        <v>48.772030000000001</v>
      </c>
      <c r="CR6" s="17">
        <f t="shared" si="14"/>
        <v>39.794139999999999</v>
      </c>
      <c r="CS6" s="17">
        <f t="shared" si="15"/>
        <v>49.465539999999997</v>
      </c>
    </row>
    <row r="7" spans="2:97" x14ac:dyDescent="0.3">
      <c r="B7" s="60"/>
      <c r="C7" s="22">
        <v>4</v>
      </c>
      <c r="D7" s="22">
        <v>1724287</v>
      </c>
      <c r="E7" s="32">
        <v>38796.46</v>
      </c>
      <c r="F7" s="26">
        <v>-8.6081000000000005E-2</v>
      </c>
      <c r="G7" s="26">
        <v>0.64539400000000002</v>
      </c>
      <c r="H7" s="26">
        <v>0.73147499999999999</v>
      </c>
      <c r="I7" s="26">
        <v>0.41301900000000002</v>
      </c>
      <c r="J7" s="26">
        <v>9.5079999999999998E-2</v>
      </c>
      <c r="K7" s="28">
        <v>712162.7</v>
      </c>
      <c r="U7" s="60"/>
      <c r="V7" s="22">
        <v>4</v>
      </c>
      <c r="W7" s="22">
        <v>1724287</v>
      </c>
      <c r="X7" s="32">
        <v>38796.46</v>
      </c>
      <c r="Y7" s="26">
        <v>-0.16388900000000001</v>
      </c>
      <c r="Z7" s="26">
        <v>0.75132200000000005</v>
      </c>
      <c r="AA7" s="26">
        <v>0.91521200000000003</v>
      </c>
      <c r="AB7" s="26">
        <v>0.490564</v>
      </c>
      <c r="AC7" s="26">
        <v>0.115704</v>
      </c>
      <c r="AD7" s="28">
        <v>845873.4</v>
      </c>
      <c r="AN7" s="60"/>
      <c r="AO7" s="22">
        <v>4</v>
      </c>
      <c r="AP7" s="22">
        <v>1724287</v>
      </c>
      <c r="AQ7" s="32">
        <v>38796.46</v>
      </c>
      <c r="AR7" s="26">
        <v>-0.19439500000000001</v>
      </c>
      <c r="AS7" s="26">
        <v>0.49152600000000002</v>
      </c>
      <c r="AT7" s="26">
        <v>0.68592200000000003</v>
      </c>
      <c r="AU7" s="26">
        <v>8.3946999999999994E-2</v>
      </c>
      <c r="AV7" s="26">
        <v>7.9085000000000003E-2</v>
      </c>
      <c r="AW7" s="28">
        <v>144748.6</v>
      </c>
      <c r="BG7" s="60"/>
      <c r="BH7" s="22">
        <v>4</v>
      </c>
      <c r="BI7" s="22">
        <v>1724287</v>
      </c>
      <c r="BJ7" s="32">
        <v>38796.46</v>
      </c>
      <c r="BK7" s="26">
        <v>-0.31521500000000002</v>
      </c>
      <c r="BL7" s="26">
        <v>0.88417800000000002</v>
      </c>
      <c r="BM7" s="26">
        <v>1.1993929999999999</v>
      </c>
      <c r="BN7" s="26">
        <v>0.10349899999999999</v>
      </c>
      <c r="BO7" s="26">
        <v>7.4979000000000004E-2</v>
      </c>
      <c r="BP7" s="28">
        <v>178462.9</v>
      </c>
      <c r="CA7" s="17">
        <f t="shared" si="0"/>
        <v>0.31502400000000003</v>
      </c>
      <c r="CB7" s="17">
        <f t="shared" si="1"/>
        <v>0.47922100000000001</v>
      </c>
      <c r="CC7" s="17">
        <f t="shared" si="2"/>
        <v>0.54050100000000001</v>
      </c>
      <c r="CD7" s="17">
        <f t="shared" si="3"/>
        <v>0.57784999999999997</v>
      </c>
      <c r="CF7" s="17">
        <f t="shared" si="4"/>
        <v>58.91057</v>
      </c>
      <c r="CG7" s="17">
        <f t="shared" si="5"/>
        <v>76.808509999999998</v>
      </c>
      <c r="CH7" s="17">
        <f t="shared" si="6"/>
        <v>76.754519999999999</v>
      </c>
      <c r="CI7" s="17">
        <f t="shared" si="7"/>
        <v>71.121319999999997</v>
      </c>
      <c r="CK7" s="17">
        <f t="shared" si="8"/>
        <v>0.26992899999999997</v>
      </c>
      <c r="CL7" s="17">
        <f t="shared" si="9"/>
        <v>0.48002800000000001</v>
      </c>
      <c r="CM7" s="17">
        <f t="shared" si="10"/>
        <v>0.57607799999999998</v>
      </c>
      <c r="CN7" s="17">
        <f t="shared" si="11"/>
        <v>0.62181799999999998</v>
      </c>
      <c r="CP7" s="17">
        <f t="shared" si="12"/>
        <v>63.380020000000002</v>
      </c>
      <c r="CQ7" s="17">
        <f t="shared" si="13"/>
        <v>48.554259999999999</v>
      </c>
      <c r="CR7" s="17">
        <f t="shared" si="14"/>
        <v>74.399119999999996</v>
      </c>
      <c r="CS7" s="17">
        <f t="shared" si="15"/>
        <v>79.158739999999995</v>
      </c>
    </row>
    <row r="8" spans="2:97" x14ac:dyDescent="0.3">
      <c r="B8" s="60"/>
      <c r="C8" s="22">
        <v>5</v>
      </c>
      <c r="D8" s="22">
        <v>1927409</v>
      </c>
      <c r="E8" s="32">
        <v>43366.7</v>
      </c>
      <c r="F8" s="26">
        <v>-4.5367999999999999E-2</v>
      </c>
      <c r="G8" s="26">
        <v>0.55087799999999998</v>
      </c>
      <c r="H8" s="26">
        <v>0.59624600000000005</v>
      </c>
      <c r="I8" s="26">
        <v>0.31502400000000003</v>
      </c>
      <c r="J8" s="26">
        <v>6.6114000000000006E-2</v>
      </c>
      <c r="K8" s="28">
        <v>607179.1</v>
      </c>
      <c r="U8" s="60"/>
      <c r="V8" s="22">
        <v>5</v>
      </c>
      <c r="W8" s="22">
        <v>1927409</v>
      </c>
      <c r="X8" s="32">
        <v>43366.7</v>
      </c>
      <c r="Y8" s="26">
        <v>-0.16819100000000001</v>
      </c>
      <c r="Z8" s="26">
        <v>0.69910499999999998</v>
      </c>
      <c r="AA8" s="26">
        <v>0.86729500000000004</v>
      </c>
      <c r="AB8" s="26">
        <v>0.47922100000000001</v>
      </c>
      <c r="AC8" s="26">
        <v>0.10245700000000001</v>
      </c>
      <c r="AD8" s="28">
        <v>923654.6</v>
      </c>
      <c r="AN8" s="60"/>
      <c r="AO8" s="22">
        <v>5</v>
      </c>
      <c r="AP8" s="22">
        <v>1927409</v>
      </c>
      <c r="AQ8" s="32">
        <v>43366.7</v>
      </c>
      <c r="AR8" s="26">
        <v>-0.137799</v>
      </c>
      <c r="AS8" s="26">
        <v>0.862205</v>
      </c>
      <c r="AT8" s="26">
        <v>1.0000039999999999</v>
      </c>
      <c r="AU8" s="26">
        <v>0.54050100000000001</v>
      </c>
      <c r="AV8" s="26">
        <v>0.12038</v>
      </c>
      <c r="AW8" s="28">
        <v>1041756</v>
      </c>
      <c r="BG8" s="60"/>
      <c r="BH8" s="22">
        <v>5</v>
      </c>
      <c r="BI8" s="22">
        <v>1927409</v>
      </c>
      <c r="BJ8" s="32">
        <v>43366.7</v>
      </c>
      <c r="BK8" s="26">
        <v>-0.31816499999999998</v>
      </c>
      <c r="BL8" s="26">
        <v>1</v>
      </c>
      <c r="BM8" s="26">
        <v>1.3181639999999999</v>
      </c>
      <c r="BN8" s="26">
        <v>0.57784999999999997</v>
      </c>
      <c r="BO8" s="26">
        <v>0.10074</v>
      </c>
      <c r="BP8" s="28">
        <v>1113754</v>
      </c>
      <c r="CA8" s="17">
        <f t="shared" si="0"/>
        <v>0.439216</v>
      </c>
      <c r="CB8" s="17">
        <f t="shared" si="1"/>
        <v>0.47576400000000002</v>
      </c>
      <c r="CC8" s="17">
        <f t="shared" si="2"/>
        <v>7.5398999999999994E-2</v>
      </c>
      <c r="CD8" s="17">
        <f t="shared" si="3"/>
        <v>0.153804</v>
      </c>
      <c r="CF8" s="17">
        <f t="shared" si="4"/>
        <v>72.151160000000004</v>
      </c>
      <c r="CG8" s="17">
        <f t="shared" si="5"/>
        <v>76.513900000000007</v>
      </c>
      <c r="CH8" s="17">
        <f t="shared" si="6"/>
        <v>43.147539999999999</v>
      </c>
      <c r="CI8" s="17">
        <f t="shared" si="7"/>
        <v>42.112909999999999</v>
      </c>
      <c r="CK8" s="17">
        <f t="shared" si="8"/>
        <v>0.37517400000000001</v>
      </c>
      <c r="CL8" s="17">
        <f t="shared" si="9"/>
        <v>0.47850399999999998</v>
      </c>
      <c r="CM8" s="17">
        <f t="shared" si="10"/>
        <v>8.8374999999999995E-2</v>
      </c>
      <c r="CN8" s="17">
        <f t="shared" si="11"/>
        <v>0.148503</v>
      </c>
      <c r="CP8" s="17">
        <f t="shared" si="12"/>
        <v>71.463660000000004</v>
      </c>
      <c r="CQ8" s="17">
        <f t="shared" si="13"/>
        <v>46.464970000000001</v>
      </c>
      <c r="CR8" s="17">
        <f t="shared" si="14"/>
        <v>41.520789999999998</v>
      </c>
      <c r="CS8" s="17">
        <f t="shared" si="15"/>
        <v>59.316099999999999</v>
      </c>
    </row>
    <row r="9" spans="2:97" ht="15" thickBot="1" x14ac:dyDescent="0.35">
      <c r="B9" s="61"/>
      <c r="C9" s="24">
        <v>6</v>
      </c>
      <c r="D9" s="24">
        <v>1319449</v>
      </c>
      <c r="E9" s="33">
        <v>29687.599999999999</v>
      </c>
      <c r="F9" s="27">
        <v>-0.237537</v>
      </c>
      <c r="G9" s="27">
        <v>0.70042800000000005</v>
      </c>
      <c r="H9" s="27">
        <v>0.93796500000000005</v>
      </c>
      <c r="I9" s="27">
        <v>0.439216</v>
      </c>
      <c r="J9" s="27">
        <v>0.10398300000000001</v>
      </c>
      <c r="K9" s="29">
        <v>579522.6</v>
      </c>
      <c r="U9" s="61"/>
      <c r="V9" s="24">
        <v>6</v>
      </c>
      <c r="W9" s="24">
        <v>1319449</v>
      </c>
      <c r="X9" s="33">
        <v>29687.599999999999</v>
      </c>
      <c r="Y9" s="27">
        <v>-0.19941</v>
      </c>
      <c r="Z9" s="27">
        <v>0.65361400000000003</v>
      </c>
      <c r="AA9" s="27">
        <v>0.85302299999999998</v>
      </c>
      <c r="AB9" s="27">
        <v>0.47576400000000002</v>
      </c>
      <c r="AC9" s="27">
        <v>0.11369799999999999</v>
      </c>
      <c r="AD9" s="29">
        <v>627746.80000000005</v>
      </c>
      <c r="AN9" s="61"/>
      <c r="AO9" s="24">
        <v>6</v>
      </c>
      <c r="AP9" s="24">
        <v>1319449</v>
      </c>
      <c r="AQ9" s="33">
        <v>29687.599999999999</v>
      </c>
      <c r="AR9" s="27">
        <v>-0.17154700000000001</v>
      </c>
      <c r="AS9" s="27">
        <v>0.58083899999999999</v>
      </c>
      <c r="AT9" s="27">
        <v>0.752386</v>
      </c>
      <c r="AU9" s="27">
        <v>7.5398999999999994E-2</v>
      </c>
      <c r="AV9" s="27">
        <v>5.8333000000000003E-2</v>
      </c>
      <c r="AW9" s="29">
        <v>99485.66</v>
      </c>
      <c r="BG9" s="61"/>
      <c r="BH9" s="24">
        <v>6</v>
      </c>
      <c r="BI9" s="24">
        <v>1319449</v>
      </c>
      <c r="BJ9" s="33">
        <v>29687.599999999999</v>
      </c>
      <c r="BK9" s="27">
        <v>-0.26599299999999998</v>
      </c>
      <c r="BL9" s="27">
        <v>0.72487400000000002</v>
      </c>
      <c r="BM9" s="27">
        <v>0.99086700000000005</v>
      </c>
      <c r="BN9" s="27">
        <v>0.153804</v>
      </c>
      <c r="BO9" s="27">
        <v>7.0283999999999999E-2</v>
      </c>
      <c r="BP9" s="29">
        <v>202936.8</v>
      </c>
      <c r="CA9" s="35">
        <v>41411</v>
      </c>
      <c r="CB9" s="35">
        <v>41426</v>
      </c>
      <c r="CC9" s="35">
        <v>41434</v>
      </c>
      <c r="CD9" s="35">
        <v>41442</v>
      </c>
      <c r="CF9" s="35">
        <v>41411</v>
      </c>
      <c r="CG9" s="35">
        <v>41426</v>
      </c>
      <c r="CH9" s="35">
        <v>41434</v>
      </c>
      <c r="CI9" s="35">
        <v>41442</v>
      </c>
      <c r="CK9" s="35">
        <v>41411</v>
      </c>
      <c r="CL9" s="35">
        <v>41426</v>
      </c>
      <c r="CM9" s="35">
        <v>41434</v>
      </c>
      <c r="CN9" s="35">
        <v>41442</v>
      </c>
      <c r="CP9" s="35">
        <v>41411</v>
      </c>
      <c r="CQ9" s="35">
        <v>41426</v>
      </c>
      <c r="CR9" s="35">
        <v>41434</v>
      </c>
      <c r="CS9" s="35">
        <v>41442</v>
      </c>
    </row>
    <row r="10" spans="2:97" ht="15" thickBot="1" x14ac:dyDescent="0.35">
      <c r="BJ10" s="30"/>
      <c r="CA10" s="17"/>
    </row>
    <row r="11" spans="2:97" x14ac:dyDescent="0.3">
      <c r="B11" s="59" t="s">
        <v>32</v>
      </c>
      <c r="C11" s="21" t="s">
        <v>22</v>
      </c>
      <c r="D11" s="21" t="s">
        <v>24</v>
      </c>
      <c r="E11" s="31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34" t="s">
        <v>31</v>
      </c>
      <c r="U11" s="59" t="s">
        <v>36</v>
      </c>
      <c r="V11" s="21" t="s">
        <v>22</v>
      </c>
      <c r="W11" s="21" t="s">
        <v>24</v>
      </c>
      <c r="X11" s="31" t="s">
        <v>25</v>
      </c>
      <c r="Y11" s="18" t="s">
        <v>26</v>
      </c>
      <c r="Z11" s="18" t="s">
        <v>27</v>
      </c>
      <c r="AA11" s="18" t="s">
        <v>28</v>
      </c>
      <c r="AB11" s="18" t="s">
        <v>29</v>
      </c>
      <c r="AC11" s="18" t="s">
        <v>30</v>
      </c>
      <c r="AD11" s="34" t="s">
        <v>31</v>
      </c>
      <c r="AN11" s="59" t="s">
        <v>40</v>
      </c>
      <c r="AO11" s="21" t="s">
        <v>22</v>
      </c>
      <c r="AP11" s="21" t="s">
        <v>24</v>
      </c>
      <c r="AQ11" s="31" t="s">
        <v>25</v>
      </c>
      <c r="AR11" s="18" t="s">
        <v>26</v>
      </c>
      <c r="AS11" s="18" t="s">
        <v>27</v>
      </c>
      <c r="AT11" s="18" t="s">
        <v>28</v>
      </c>
      <c r="AU11" s="18" t="s">
        <v>29</v>
      </c>
      <c r="AV11" s="18" t="s">
        <v>30</v>
      </c>
      <c r="AW11" s="34" t="s">
        <v>31</v>
      </c>
      <c r="BG11" s="59" t="s">
        <v>44</v>
      </c>
      <c r="BH11" s="21" t="s">
        <v>22</v>
      </c>
      <c r="BI11" s="21" t="s">
        <v>24</v>
      </c>
      <c r="BJ11" s="31" t="s">
        <v>25</v>
      </c>
      <c r="BK11" s="18" t="s">
        <v>26</v>
      </c>
      <c r="BL11" s="18" t="s">
        <v>27</v>
      </c>
      <c r="BM11" s="18" t="s">
        <v>28</v>
      </c>
      <c r="BN11" s="18" t="s">
        <v>29</v>
      </c>
      <c r="BO11" s="18" t="s">
        <v>30</v>
      </c>
      <c r="BP11" s="34" t="s">
        <v>31</v>
      </c>
      <c r="CA11" s="17"/>
    </row>
    <row r="12" spans="2:97" x14ac:dyDescent="0.3">
      <c r="B12" s="60"/>
      <c r="C12" s="22">
        <v>1</v>
      </c>
      <c r="D12" s="22">
        <v>3593023</v>
      </c>
      <c r="E12" s="32">
        <v>80843.02</v>
      </c>
      <c r="F12" s="26">
        <v>17.20862</v>
      </c>
      <c r="G12" s="26">
        <v>80.420659999999998</v>
      </c>
      <c r="H12" s="26">
        <v>63.212040000000002</v>
      </c>
      <c r="I12" s="26">
        <v>34.453249999999997</v>
      </c>
      <c r="J12" s="26">
        <v>6.8949660000000002</v>
      </c>
      <c r="K12" s="28">
        <v>123791300</v>
      </c>
      <c r="U12" s="60"/>
      <c r="V12" s="22">
        <v>1</v>
      </c>
      <c r="W12" s="22">
        <v>3593023</v>
      </c>
      <c r="X12" s="32">
        <v>80843.02</v>
      </c>
      <c r="Y12" s="26">
        <v>22.673819999999999</v>
      </c>
      <c r="Z12" s="26">
        <v>87.911289999999994</v>
      </c>
      <c r="AA12" s="26">
        <v>65.237470000000002</v>
      </c>
      <c r="AB12" s="26">
        <v>64.66337</v>
      </c>
      <c r="AC12" s="26">
        <v>9.1560389999999998</v>
      </c>
      <c r="AD12" s="28">
        <v>232337000</v>
      </c>
      <c r="AN12" s="60"/>
      <c r="AO12" s="22">
        <v>1</v>
      </c>
      <c r="AP12" s="22">
        <v>3593023</v>
      </c>
      <c r="AQ12" s="32">
        <v>80843.02</v>
      </c>
      <c r="AR12" s="26">
        <v>27.59094</v>
      </c>
      <c r="AS12" s="26">
        <v>90.454999999999998</v>
      </c>
      <c r="AT12" s="26">
        <v>62.864060000000002</v>
      </c>
      <c r="AU12" s="26">
        <v>68.424260000000004</v>
      </c>
      <c r="AV12" s="26">
        <v>7.5480369999999999</v>
      </c>
      <c r="AW12" s="28">
        <v>245849900</v>
      </c>
      <c r="BG12" s="60"/>
      <c r="BH12" s="22">
        <v>1</v>
      </c>
      <c r="BI12" s="22">
        <v>3593023</v>
      </c>
      <c r="BJ12" s="32">
        <v>80843.02</v>
      </c>
      <c r="BK12" s="26">
        <v>21.36937</v>
      </c>
      <c r="BL12" s="26">
        <v>90.195549999999997</v>
      </c>
      <c r="BM12" s="26">
        <v>68.826179999999994</v>
      </c>
      <c r="BN12" s="26">
        <v>67.517989999999998</v>
      </c>
      <c r="BO12" s="26">
        <v>5.3693580000000001</v>
      </c>
      <c r="BP12" s="28">
        <v>242593700</v>
      </c>
      <c r="CA12" s="17"/>
    </row>
    <row r="13" spans="2:97" x14ac:dyDescent="0.3">
      <c r="B13" s="60"/>
      <c r="C13" s="22">
        <v>2</v>
      </c>
      <c r="D13" s="22">
        <v>3943859</v>
      </c>
      <c r="E13" s="32">
        <v>88736.83</v>
      </c>
      <c r="F13" s="26">
        <v>12.305389999999999</v>
      </c>
      <c r="G13" s="26">
        <v>95.412300000000002</v>
      </c>
      <c r="H13" s="26">
        <v>83.106899999999996</v>
      </c>
      <c r="I13" s="26">
        <v>69.902569999999997</v>
      </c>
      <c r="J13" s="26">
        <v>9.5985949999999995</v>
      </c>
      <c r="K13" s="28">
        <v>275685900</v>
      </c>
      <c r="U13" s="60"/>
      <c r="V13" s="22">
        <v>2</v>
      </c>
      <c r="W13" s="22">
        <v>3943859</v>
      </c>
      <c r="X13" s="32">
        <v>88736.83</v>
      </c>
      <c r="Y13" s="26">
        <v>7.780799</v>
      </c>
      <c r="Z13" s="26">
        <v>99.370609999999999</v>
      </c>
      <c r="AA13" s="26">
        <v>91.58981</v>
      </c>
      <c r="AB13" s="26">
        <v>75.041730000000001</v>
      </c>
      <c r="AC13" s="26">
        <v>7.8668579999999997</v>
      </c>
      <c r="AD13" s="28">
        <v>295954000</v>
      </c>
      <c r="AN13" s="60"/>
      <c r="AO13" s="22">
        <v>2</v>
      </c>
      <c r="AP13" s="22">
        <v>3943859</v>
      </c>
      <c r="AQ13" s="32">
        <v>88736.83</v>
      </c>
      <c r="AR13" s="26">
        <v>8.8323999999999998</v>
      </c>
      <c r="AS13" s="26">
        <v>98.529979999999995</v>
      </c>
      <c r="AT13" s="26">
        <v>89.697590000000005</v>
      </c>
      <c r="AU13" s="26">
        <v>76.266109999999998</v>
      </c>
      <c r="AV13" s="26">
        <v>7.1232990000000003</v>
      </c>
      <c r="AW13" s="28">
        <v>300782800</v>
      </c>
      <c r="BG13" s="60"/>
      <c r="BH13" s="22">
        <v>2</v>
      </c>
      <c r="BI13" s="22">
        <v>3943859</v>
      </c>
      <c r="BJ13" s="32">
        <v>88736.83</v>
      </c>
      <c r="BK13" s="26">
        <v>6.4106860000000001</v>
      </c>
      <c r="BL13" s="26">
        <v>98.021420000000006</v>
      </c>
      <c r="BM13" s="26">
        <v>91.610730000000004</v>
      </c>
      <c r="BN13" s="26">
        <v>71.716729999999998</v>
      </c>
      <c r="BO13" s="26">
        <v>6.2347739999999998</v>
      </c>
      <c r="BP13" s="28">
        <v>282840700</v>
      </c>
      <c r="CA13" s="17"/>
    </row>
    <row r="14" spans="2:97" x14ac:dyDescent="0.3">
      <c r="B14" s="60"/>
      <c r="C14" s="22">
        <v>3</v>
      </c>
      <c r="D14" s="22">
        <v>2301271</v>
      </c>
      <c r="E14" s="32">
        <v>51778.6</v>
      </c>
      <c r="F14" s="26">
        <v>12.53523</v>
      </c>
      <c r="G14" s="26">
        <v>91.378910000000005</v>
      </c>
      <c r="H14" s="26">
        <v>78.843680000000006</v>
      </c>
      <c r="I14" s="26">
        <v>60.553280000000001</v>
      </c>
      <c r="J14" s="26">
        <v>9.4626970000000004</v>
      </c>
      <c r="K14" s="28">
        <v>139349500</v>
      </c>
      <c r="U14" s="60"/>
      <c r="V14" s="22">
        <v>3</v>
      </c>
      <c r="W14" s="22">
        <v>2301271</v>
      </c>
      <c r="X14" s="32">
        <v>51778.6</v>
      </c>
      <c r="Y14" s="26">
        <v>11.426830000000001</v>
      </c>
      <c r="Z14" s="26">
        <v>95.436040000000006</v>
      </c>
      <c r="AA14" s="26">
        <v>84.009200000000007</v>
      </c>
      <c r="AB14" s="26">
        <v>73.180639999999997</v>
      </c>
      <c r="AC14" s="26">
        <v>9.0219539999999991</v>
      </c>
      <c r="AD14" s="28">
        <v>168408500</v>
      </c>
      <c r="AN14" s="60"/>
      <c r="AO14" s="22">
        <v>3</v>
      </c>
      <c r="AP14" s="22">
        <v>2301271</v>
      </c>
      <c r="AQ14" s="32">
        <v>51778.6</v>
      </c>
      <c r="AR14" s="26">
        <v>27.46651</v>
      </c>
      <c r="AS14" s="26">
        <v>95.815039999999996</v>
      </c>
      <c r="AT14" s="26">
        <v>68.348529999999997</v>
      </c>
      <c r="AU14" s="26">
        <v>74.725200000000001</v>
      </c>
      <c r="AV14" s="26">
        <v>8.4488280000000007</v>
      </c>
      <c r="AW14" s="28">
        <v>171962900</v>
      </c>
      <c r="BG14" s="60"/>
      <c r="BH14" s="22">
        <v>3</v>
      </c>
      <c r="BI14" s="22">
        <v>2301271</v>
      </c>
      <c r="BJ14" s="32">
        <v>51778.6</v>
      </c>
      <c r="BK14" s="26">
        <v>3.3712409999999999</v>
      </c>
      <c r="BL14" s="26">
        <v>100</v>
      </c>
      <c r="BM14" s="26">
        <v>96.62876</v>
      </c>
      <c r="BN14" s="26">
        <v>68.926699999999997</v>
      </c>
      <c r="BO14" s="26">
        <v>8.0962309999999995</v>
      </c>
      <c r="BP14" s="28">
        <v>158619000</v>
      </c>
    </row>
    <row r="15" spans="2:97" x14ac:dyDescent="0.3">
      <c r="B15" s="60"/>
      <c r="C15" s="22">
        <v>4</v>
      </c>
      <c r="D15" s="22">
        <v>1724287</v>
      </c>
      <c r="E15" s="32">
        <v>38796.46</v>
      </c>
      <c r="F15" s="26">
        <v>16.147320000000001</v>
      </c>
      <c r="G15" s="26">
        <v>94.132589999999993</v>
      </c>
      <c r="H15" s="26">
        <v>77.985280000000003</v>
      </c>
      <c r="I15" s="26">
        <v>69.358199999999997</v>
      </c>
      <c r="J15" s="26">
        <v>10.13687</v>
      </c>
      <c r="K15" s="28">
        <v>119593400</v>
      </c>
      <c r="U15" s="60"/>
      <c r="V15" s="22">
        <v>4</v>
      </c>
      <c r="W15" s="22">
        <v>1724287</v>
      </c>
      <c r="X15" s="32">
        <v>38796.46</v>
      </c>
      <c r="Y15" s="26">
        <v>21.995480000000001</v>
      </c>
      <c r="Z15" s="26">
        <v>100</v>
      </c>
      <c r="AA15" s="26">
        <v>78.004549999999995</v>
      </c>
      <c r="AB15" s="26">
        <v>77.775310000000005</v>
      </c>
      <c r="AC15" s="26">
        <v>9.8615569999999995</v>
      </c>
      <c r="AD15" s="28">
        <v>134107000</v>
      </c>
      <c r="AN15" s="60"/>
      <c r="AO15" s="22">
        <v>4</v>
      </c>
      <c r="AP15" s="22">
        <v>1724287</v>
      </c>
      <c r="AQ15" s="32">
        <v>38796.46</v>
      </c>
      <c r="AR15" s="26">
        <v>23.652899999999999</v>
      </c>
      <c r="AS15" s="26">
        <v>73.215760000000003</v>
      </c>
      <c r="AT15" s="26">
        <v>49.562860000000001</v>
      </c>
      <c r="AU15" s="26">
        <v>43.765160000000002</v>
      </c>
      <c r="AV15" s="26">
        <v>5.7145010000000003</v>
      </c>
      <c r="AW15" s="28">
        <v>75463700</v>
      </c>
      <c r="BG15" s="60"/>
      <c r="BH15" s="22">
        <v>4</v>
      </c>
      <c r="BI15" s="22">
        <v>1724287</v>
      </c>
      <c r="BJ15" s="32">
        <v>38796.46</v>
      </c>
      <c r="BK15" s="26">
        <v>10.027979999999999</v>
      </c>
      <c r="BL15" s="26">
        <v>92.076769999999996</v>
      </c>
      <c r="BM15" s="26">
        <v>82.048789999999997</v>
      </c>
      <c r="BN15" s="26">
        <v>38.67163</v>
      </c>
      <c r="BO15" s="26">
        <v>5.1292429999999998</v>
      </c>
      <c r="BP15" s="28">
        <v>66681000</v>
      </c>
    </row>
    <row r="16" spans="2:97" x14ac:dyDescent="0.3">
      <c r="B16" s="60"/>
      <c r="C16" s="22">
        <v>5</v>
      </c>
      <c r="D16" s="22">
        <v>1927409</v>
      </c>
      <c r="E16" s="32">
        <v>43366.7</v>
      </c>
      <c r="F16" s="26">
        <v>20.48781</v>
      </c>
      <c r="G16" s="26">
        <v>84.055880000000002</v>
      </c>
      <c r="H16" s="26">
        <v>63.568069999999999</v>
      </c>
      <c r="I16" s="26">
        <v>58.91057</v>
      </c>
      <c r="J16" s="26">
        <v>7.0487080000000004</v>
      </c>
      <c r="K16" s="28">
        <v>113544800</v>
      </c>
      <c r="U16" s="60"/>
      <c r="V16" s="22">
        <v>5</v>
      </c>
      <c r="W16" s="22">
        <v>1927409</v>
      </c>
      <c r="X16" s="32">
        <v>43366.7</v>
      </c>
      <c r="Y16" s="26">
        <v>21.628869999999999</v>
      </c>
      <c r="Z16" s="26">
        <v>95.549449999999993</v>
      </c>
      <c r="AA16" s="26">
        <v>73.920580000000001</v>
      </c>
      <c r="AB16" s="26">
        <v>76.808509999999998</v>
      </c>
      <c r="AC16" s="26">
        <v>8.7324990000000007</v>
      </c>
      <c r="AD16" s="28">
        <v>148041400</v>
      </c>
      <c r="AN16" s="60"/>
      <c r="AO16" s="22">
        <v>5</v>
      </c>
      <c r="AP16" s="22">
        <v>1927409</v>
      </c>
      <c r="AQ16" s="32">
        <v>43366.7</v>
      </c>
      <c r="AR16" s="26">
        <v>27.7424</v>
      </c>
      <c r="AS16" s="26">
        <v>100</v>
      </c>
      <c r="AT16" s="26">
        <v>72.25761</v>
      </c>
      <c r="AU16" s="26">
        <v>76.754519999999999</v>
      </c>
      <c r="AV16" s="26">
        <v>8.6983069999999998</v>
      </c>
      <c r="AW16" s="28">
        <v>147936000</v>
      </c>
      <c r="BG16" s="60"/>
      <c r="BH16" s="22">
        <v>5</v>
      </c>
      <c r="BI16" s="22">
        <v>1927409</v>
      </c>
      <c r="BJ16" s="32">
        <v>43366.7</v>
      </c>
      <c r="BK16" s="26">
        <v>9.8261800000000008</v>
      </c>
      <c r="BL16" s="26">
        <v>100</v>
      </c>
      <c r="BM16" s="26">
        <v>90.173820000000006</v>
      </c>
      <c r="BN16" s="26">
        <v>71.121319999999997</v>
      </c>
      <c r="BO16" s="26">
        <v>6.8914809999999997</v>
      </c>
      <c r="BP16" s="28">
        <v>137079900</v>
      </c>
    </row>
    <row r="17" spans="2:68" ht="15" thickBot="1" x14ac:dyDescent="0.35">
      <c r="B17" s="61"/>
      <c r="C17" s="24">
        <v>6</v>
      </c>
      <c r="D17" s="24">
        <v>1319449</v>
      </c>
      <c r="E17" s="33">
        <v>29687.599999999999</v>
      </c>
      <c r="F17" s="27">
        <v>-2.9E-5</v>
      </c>
      <c r="G17" s="27">
        <v>99.999989999999997</v>
      </c>
      <c r="H17" s="27">
        <v>99.999989999999997</v>
      </c>
      <c r="I17" s="27">
        <v>72.151160000000004</v>
      </c>
      <c r="J17" s="27">
        <v>11.08605</v>
      </c>
      <c r="K17" s="29">
        <v>95199780</v>
      </c>
      <c r="U17" s="61"/>
      <c r="V17" s="24">
        <v>6</v>
      </c>
      <c r="W17" s="24">
        <v>1319449</v>
      </c>
      <c r="X17" s="33">
        <v>29687.599999999999</v>
      </c>
      <c r="Y17" s="27">
        <v>18.968050000000002</v>
      </c>
      <c r="Z17" s="27">
        <v>91.672210000000007</v>
      </c>
      <c r="AA17" s="27">
        <v>72.704160000000002</v>
      </c>
      <c r="AB17" s="27">
        <v>76.513900000000007</v>
      </c>
      <c r="AC17" s="27">
        <v>9.6906389999999991</v>
      </c>
      <c r="AD17" s="29">
        <v>100956200</v>
      </c>
      <c r="AN17" s="61"/>
      <c r="AO17" s="24">
        <v>6</v>
      </c>
      <c r="AP17" s="24">
        <v>1319449</v>
      </c>
      <c r="AQ17" s="33">
        <v>29687.599999999999</v>
      </c>
      <c r="AR17" s="27">
        <v>25.30387</v>
      </c>
      <c r="AS17" s="27">
        <v>79.669269999999997</v>
      </c>
      <c r="AT17" s="27">
        <v>54.365389999999998</v>
      </c>
      <c r="AU17" s="27">
        <v>43.147539999999999</v>
      </c>
      <c r="AV17" s="27">
        <v>4.2149640000000002</v>
      </c>
      <c r="AW17" s="29">
        <v>56930980</v>
      </c>
      <c r="BG17" s="61"/>
      <c r="BH17" s="24">
        <v>6</v>
      </c>
      <c r="BI17" s="24">
        <v>1319449</v>
      </c>
      <c r="BJ17" s="33">
        <v>29687.599999999999</v>
      </c>
      <c r="BK17" s="27">
        <v>13.395149999999999</v>
      </c>
      <c r="BL17" s="27">
        <v>81.179019999999994</v>
      </c>
      <c r="BM17" s="27">
        <v>67.783860000000004</v>
      </c>
      <c r="BN17" s="27">
        <v>42.112909999999999</v>
      </c>
      <c r="BO17" s="27">
        <v>4.8080439999999998</v>
      </c>
      <c r="BP17" s="29">
        <v>55565840</v>
      </c>
    </row>
    <row r="18" spans="2:68" ht="15" thickBot="1" x14ac:dyDescent="0.35">
      <c r="BJ18" s="30"/>
    </row>
    <row r="19" spans="2:68" x14ac:dyDescent="0.3">
      <c r="B19" s="59" t="s">
        <v>33</v>
      </c>
      <c r="C19" s="21" t="s">
        <v>22</v>
      </c>
      <c r="D19" s="21" t="s">
        <v>24</v>
      </c>
      <c r="E19" s="31" t="s">
        <v>25</v>
      </c>
      <c r="F19" s="18" t="s">
        <v>26</v>
      </c>
      <c r="G19" s="18" t="s">
        <v>27</v>
      </c>
      <c r="H19" s="18" t="s">
        <v>28</v>
      </c>
      <c r="I19" s="18" t="s">
        <v>29</v>
      </c>
      <c r="J19" s="18" t="s">
        <v>30</v>
      </c>
      <c r="K19" s="34" t="s">
        <v>31</v>
      </c>
      <c r="U19" s="59" t="s">
        <v>37</v>
      </c>
      <c r="V19" s="21" t="s">
        <v>22</v>
      </c>
      <c r="W19" s="21" t="s">
        <v>24</v>
      </c>
      <c r="X19" s="31" t="s">
        <v>25</v>
      </c>
      <c r="Y19" s="18" t="s">
        <v>26</v>
      </c>
      <c r="Z19" s="18" t="s">
        <v>27</v>
      </c>
      <c r="AA19" s="18" t="s">
        <v>28</v>
      </c>
      <c r="AB19" s="18" t="s">
        <v>29</v>
      </c>
      <c r="AC19" s="18" t="s">
        <v>30</v>
      </c>
      <c r="AD19" s="34" t="s">
        <v>31</v>
      </c>
      <c r="AN19" s="59" t="s">
        <v>41</v>
      </c>
      <c r="AO19" s="21" t="s">
        <v>22</v>
      </c>
      <c r="AP19" s="21" t="s">
        <v>24</v>
      </c>
      <c r="AQ19" s="31" t="s">
        <v>25</v>
      </c>
      <c r="AR19" s="18" t="s">
        <v>26</v>
      </c>
      <c r="AS19" s="18" t="s">
        <v>27</v>
      </c>
      <c r="AT19" s="18" t="s">
        <v>28</v>
      </c>
      <c r="AU19" s="18" t="s">
        <v>29</v>
      </c>
      <c r="AV19" s="18" t="s">
        <v>30</v>
      </c>
      <c r="AW19" s="34" t="s">
        <v>31</v>
      </c>
      <c r="BG19" s="59" t="s">
        <v>45</v>
      </c>
      <c r="BH19" s="21" t="s">
        <v>22</v>
      </c>
      <c r="BI19" s="21" t="s">
        <v>24</v>
      </c>
      <c r="BJ19" s="31" t="s">
        <v>25</v>
      </c>
      <c r="BK19" s="18" t="s">
        <v>26</v>
      </c>
      <c r="BL19" s="18" t="s">
        <v>27</v>
      </c>
      <c r="BM19" s="18" t="s">
        <v>28</v>
      </c>
      <c r="BN19" s="18" t="s">
        <v>29</v>
      </c>
      <c r="BO19" s="18" t="s">
        <v>30</v>
      </c>
      <c r="BP19" s="34" t="s">
        <v>31</v>
      </c>
    </row>
    <row r="20" spans="2:68" x14ac:dyDescent="0.3">
      <c r="B20" s="60"/>
      <c r="C20" s="22">
        <v>1</v>
      </c>
      <c r="D20" s="22">
        <v>3593023</v>
      </c>
      <c r="E20" s="32">
        <v>80843.02</v>
      </c>
      <c r="F20" s="26">
        <v>-6.6803000000000001E-2</v>
      </c>
      <c r="G20" s="26">
        <v>0.43464599999999998</v>
      </c>
      <c r="H20" s="26">
        <v>0.50144900000000003</v>
      </c>
      <c r="I20" s="26">
        <v>7.5865000000000002E-2</v>
      </c>
      <c r="J20" s="26">
        <v>5.4796999999999998E-2</v>
      </c>
      <c r="K20" s="28">
        <v>272583.59999999998</v>
      </c>
      <c r="U20" s="60"/>
      <c r="V20" s="22">
        <v>1</v>
      </c>
      <c r="W20" s="22">
        <v>3593023</v>
      </c>
      <c r="X20" s="32">
        <v>80843.02</v>
      </c>
      <c r="Y20" s="26">
        <v>-0.36615700000000001</v>
      </c>
      <c r="Z20" s="26">
        <v>0.76792800000000006</v>
      </c>
      <c r="AA20" s="26">
        <v>1.134085</v>
      </c>
      <c r="AB20" s="26">
        <v>0.33257300000000001</v>
      </c>
      <c r="AC20" s="26">
        <v>0.109434</v>
      </c>
      <c r="AD20" s="28">
        <v>1194907</v>
      </c>
      <c r="AN20" s="60"/>
      <c r="AO20" s="22">
        <v>1</v>
      </c>
      <c r="AP20" s="22">
        <v>3593023</v>
      </c>
      <c r="AQ20" s="32">
        <v>80843.02</v>
      </c>
      <c r="AR20" s="26">
        <v>-0.28911999999999999</v>
      </c>
      <c r="AS20" s="26">
        <v>0.978603</v>
      </c>
      <c r="AT20" s="26">
        <v>1.2677229999999999</v>
      </c>
      <c r="AU20" s="26">
        <v>0.48648400000000003</v>
      </c>
      <c r="AV20" s="26">
        <v>0.110653</v>
      </c>
      <c r="AW20" s="28">
        <v>1747940</v>
      </c>
      <c r="BG20" s="60"/>
      <c r="BH20" s="22">
        <v>1</v>
      </c>
      <c r="BI20" s="22">
        <v>3593023</v>
      </c>
      <c r="BJ20" s="32">
        <v>80843.02</v>
      </c>
      <c r="BK20" s="26">
        <v>-0.39054499999999998</v>
      </c>
      <c r="BL20" s="26">
        <v>1.2398610000000001</v>
      </c>
      <c r="BM20" s="26">
        <v>1.630406</v>
      </c>
      <c r="BN20" s="26">
        <v>0.60094099999999995</v>
      </c>
      <c r="BO20" s="26">
        <v>8.8194999999999996E-2</v>
      </c>
      <c r="BP20" s="23">
        <v>2159138</v>
      </c>
    </row>
    <row r="21" spans="2:68" x14ac:dyDescent="0.3">
      <c r="B21" s="60"/>
      <c r="C21" s="22">
        <v>2</v>
      </c>
      <c r="D21" s="22">
        <v>3943859</v>
      </c>
      <c r="E21" s="32">
        <v>88736.83</v>
      </c>
      <c r="F21" s="26">
        <v>-0.15448000000000001</v>
      </c>
      <c r="G21" s="26">
        <v>0.56914399999999998</v>
      </c>
      <c r="H21" s="26">
        <v>0.72362499999999996</v>
      </c>
      <c r="I21" s="26">
        <v>0.35929899999999998</v>
      </c>
      <c r="J21" s="26">
        <v>8.1931000000000004E-2</v>
      </c>
      <c r="K21" s="28">
        <v>1417026</v>
      </c>
      <c r="U21" s="60"/>
      <c r="V21" s="22">
        <v>2</v>
      </c>
      <c r="W21" s="22">
        <v>3943859</v>
      </c>
      <c r="X21" s="32">
        <v>88736.83</v>
      </c>
      <c r="Y21" s="26">
        <v>-3.4506009999999998</v>
      </c>
      <c r="Z21" s="26">
        <v>1.685052</v>
      </c>
      <c r="AA21" s="26">
        <v>5.1356529999999996</v>
      </c>
      <c r="AB21" s="26">
        <v>0.46282000000000001</v>
      </c>
      <c r="AC21" s="26">
        <v>0.100481</v>
      </c>
      <c r="AD21" s="28">
        <v>1825273</v>
      </c>
      <c r="AN21" s="60"/>
      <c r="AO21" s="22">
        <v>2</v>
      </c>
      <c r="AP21" s="22">
        <v>3943859</v>
      </c>
      <c r="AQ21" s="32">
        <v>88736.83</v>
      </c>
      <c r="AR21" s="26">
        <v>-0.969217</v>
      </c>
      <c r="AS21" s="26">
        <v>2.311741</v>
      </c>
      <c r="AT21" s="26">
        <v>3.280958</v>
      </c>
      <c r="AU21" s="26">
        <v>0.57687100000000002</v>
      </c>
      <c r="AV21" s="26">
        <v>0.110692</v>
      </c>
      <c r="AW21" s="28">
        <v>2275066</v>
      </c>
      <c r="BG21" s="60"/>
      <c r="BH21" s="22">
        <v>2</v>
      </c>
      <c r="BI21" s="22">
        <v>3943859</v>
      </c>
      <c r="BJ21" s="32">
        <v>88736.83</v>
      </c>
      <c r="BK21" s="26">
        <v>-0.84168100000000001</v>
      </c>
      <c r="BL21" s="26">
        <v>1.1930350000000001</v>
      </c>
      <c r="BM21" s="26">
        <v>2.034716</v>
      </c>
      <c r="BN21" s="26">
        <v>0.65451499999999996</v>
      </c>
      <c r="BO21" s="26">
        <v>0.107617</v>
      </c>
      <c r="BP21" s="23">
        <v>2581041</v>
      </c>
    </row>
    <row r="22" spans="2:68" x14ac:dyDescent="0.3">
      <c r="B22" s="60"/>
      <c r="C22" s="22">
        <v>3</v>
      </c>
      <c r="D22" s="22">
        <v>2301271</v>
      </c>
      <c r="E22" s="32">
        <v>51778.6</v>
      </c>
      <c r="F22" s="26">
        <v>-0.12367599999999999</v>
      </c>
      <c r="G22" s="26">
        <v>0.53170499999999998</v>
      </c>
      <c r="H22" s="26">
        <v>0.65538099999999999</v>
      </c>
      <c r="I22" s="26">
        <v>0.277916</v>
      </c>
      <c r="J22" s="26">
        <v>7.3133000000000004E-2</v>
      </c>
      <c r="K22" s="28">
        <v>639559.1</v>
      </c>
      <c r="U22" s="60"/>
      <c r="V22" s="22">
        <v>3</v>
      </c>
      <c r="W22" s="22">
        <v>2301271</v>
      </c>
      <c r="X22" s="32">
        <v>51778.6</v>
      </c>
      <c r="Y22" s="26">
        <v>-1.481325</v>
      </c>
      <c r="Z22" s="26">
        <v>0.77777600000000002</v>
      </c>
      <c r="AA22" s="26">
        <v>2.2591000000000001</v>
      </c>
      <c r="AB22" s="26">
        <v>0.43677100000000002</v>
      </c>
      <c r="AC22" s="26">
        <v>0.109566</v>
      </c>
      <c r="AD22" s="28">
        <v>1005062</v>
      </c>
      <c r="AN22" s="60"/>
      <c r="AO22" s="22">
        <v>3</v>
      </c>
      <c r="AP22" s="22">
        <v>2301271</v>
      </c>
      <c r="AQ22" s="32">
        <v>51778.6</v>
      </c>
      <c r="AR22" s="26">
        <v>-0.23932</v>
      </c>
      <c r="AS22" s="26">
        <v>1.828973</v>
      </c>
      <c r="AT22" s="26">
        <v>2.0682930000000002</v>
      </c>
      <c r="AU22" s="26">
        <v>0.54685899999999998</v>
      </c>
      <c r="AV22" s="26">
        <v>0.123774</v>
      </c>
      <c r="AW22" s="28">
        <v>1258465</v>
      </c>
      <c r="BG22" s="60"/>
      <c r="BH22" s="22">
        <v>3</v>
      </c>
      <c r="BI22" s="22">
        <v>2301271</v>
      </c>
      <c r="BJ22" s="32">
        <v>51778.6</v>
      </c>
      <c r="BK22" s="26">
        <v>-9.9953610000000008</v>
      </c>
      <c r="BL22" s="26">
        <v>1.0118769999999999</v>
      </c>
      <c r="BM22" s="26">
        <v>11.007239999999999</v>
      </c>
      <c r="BN22" s="26">
        <v>0.59555199999999997</v>
      </c>
      <c r="BO22" s="26">
        <v>0.13130700000000001</v>
      </c>
      <c r="BP22" s="23">
        <v>1370466</v>
      </c>
    </row>
    <row r="23" spans="2:68" x14ac:dyDescent="0.3">
      <c r="B23" s="60"/>
      <c r="C23" s="22">
        <v>4</v>
      </c>
      <c r="D23" s="22">
        <v>1724287</v>
      </c>
      <c r="E23" s="32">
        <v>38796.46</v>
      </c>
      <c r="F23" s="26">
        <v>-9.1092999999999993E-2</v>
      </c>
      <c r="G23" s="26">
        <v>0.543937</v>
      </c>
      <c r="H23" s="26">
        <v>0.63502999999999998</v>
      </c>
      <c r="I23" s="26">
        <v>0.359491</v>
      </c>
      <c r="J23" s="26">
        <v>8.2536999999999999E-2</v>
      </c>
      <c r="K23" s="28">
        <v>619865.69999999995</v>
      </c>
      <c r="U23" s="60"/>
      <c r="V23" s="22">
        <v>4</v>
      </c>
      <c r="W23" s="22">
        <v>1724287</v>
      </c>
      <c r="X23" s="32">
        <v>38796.46</v>
      </c>
      <c r="Y23" s="26">
        <v>-0.44705400000000001</v>
      </c>
      <c r="Z23" s="26">
        <v>1.0977699999999999</v>
      </c>
      <c r="AA23" s="26">
        <v>1.5448249999999999</v>
      </c>
      <c r="AB23" s="26">
        <v>0.50201799999999996</v>
      </c>
      <c r="AC23" s="26">
        <v>0.12170599999999999</v>
      </c>
      <c r="AD23" s="28">
        <v>865414.4</v>
      </c>
      <c r="AN23" s="60"/>
      <c r="AO23" s="22">
        <v>4</v>
      </c>
      <c r="AP23" s="22">
        <v>1724287</v>
      </c>
      <c r="AQ23" s="32">
        <v>38796.46</v>
      </c>
      <c r="AR23" s="26">
        <v>-0.36786999999999997</v>
      </c>
      <c r="AS23" s="26">
        <v>0.52112499999999995</v>
      </c>
      <c r="AT23" s="26">
        <v>0.88899499999999998</v>
      </c>
      <c r="AU23" s="26">
        <v>9.9968000000000001E-2</v>
      </c>
      <c r="AV23" s="26">
        <v>9.5068E-2</v>
      </c>
      <c r="AW23" s="28">
        <v>172374</v>
      </c>
      <c r="BG23" s="60"/>
      <c r="BH23" s="22">
        <v>4</v>
      </c>
      <c r="BI23" s="22">
        <v>1724287</v>
      </c>
      <c r="BJ23" s="32">
        <v>38796.46</v>
      </c>
      <c r="BK23" s="26">
        <v>-0.73492800000000003</v>
      </c>
      <c r="BL23" s="26">
        <v>0.69979000000000002</v>
      </c>
      <c r="BM23" s="26">
        <v>1.4347179999999999</v>
      </c>
      <c r="BN23" s="26">
        <v>0.10788499999999999</v>
      </c>
      <c r="BO23" s="26">
        <v>7.4274999999999994E-2</v>
      </c>
      <c r="BP23" s="23">
        <v>186024.1</v>
      </c>
    </row>
    <row r="24" spans="2:68" x14ac:dyDescent="0.3">
      <c r="B24" s="60"/>
      <c r="C24" s="22">
        <v>5</v>
      </c>
      <c r="D24" s="22">
        <v>1927409</v>
      </c>
      <c r="E24" s="32">
        <v>43366.7</v>
      </c>
      <c r="F24" s="26">
        <v>-4.4944999999999999E-2</v>
      </c>
      <c r="G24" s="26">
        <v>0.476684</v>
      </c>
      <c r="H24" s="26">
        <v>0.52162900000000001</v>
      </c>
      <c r="I24" s="26">
        <v>0.26992899999999997</v>
      </c>
      <c r="J24" s="26">
        <v>5.6126000000000002E-2</v>
      </c>
      <c r="K24" s="28">
        <v>520263.6</v>
      </c>
      <c r="U24" s="60"/>
      <c r="V24" s="22">
        <v>5</v>
      </c>
      <c r="W24" s="22">
        <v>1927409</v>
      </c>
      <c r="X24" s="32">
        <v>43366.7</v>
      </c>
      <c r="Y24" s="26">
        <v>-0.37634299999999998</v>
      </c>
      <c r="Z24" s="26">
        <v>1.191899</v>
      </c>
      <c r="AA24" s="26">
        <v>1.5682419999999999</v>
      </c>
      <c r="AB24" s="26">
        <v>0.48002800000000001</v>
      </c>
      <c r="AC24" s="26">
        <v>0.10877100000000001</v>
      </c>
      <c r="AD24" s="28">
        <v>925132.80000000005</v>
      </c>
      <c r="AN24" s="60"/>
      <c r="AO24" s="22">
        <v>5</v>
      </c>
      <c r="AP24" s="22">
        <v>1927409</v>
      </c>
      <c r="AQ24" s="32">
        <v>43366.7</v>
      </c>
      <c r="AR24" s="26">
        <v>-0.236817</v>
      </c>
      <c r="AS24" s="26">
        <v>1.9333830000000001</v>
      </c>
      <c r="AT24" s="26">
        <v>2.1701999999999999</v>
      </c>
      <c r="AU24" s="26">
        <v>0.57607799999999998</v>
      </c>
      <c r="AV24" s="26">
        <v>0.13000900000000001</v>
      </c>
      <c r="AW24" s="28">
        <v>1110270</v>
      </c>
      <c r="BG24" s="60"/>
      <c r="BH24" s="22">
        <v>5</v>
      </c>
      <c r="BI24" s="22">
        <v>1927409</v>
      </c>
      <c r="BJ24" s="32">
        <v>43366.7</v>
      </c>
      <c r="BK24" s="26">
        <v>-0.69104399999999999</v>
      </c>
      <c r="BL24" s="26">
        <v>0.96563699999999997</v>
      </c>
      <c r="BM24" s="26">
        <v>1.6566799999999999</v>
      </c>
      <c r="BN24" s="26">
        <v>0.62181799999999998</v>
      </c>
      <c r="BO24" s="26">
        <v>0.113755</v>
      </c>
      <c r="BP24" s="23">
        <v>1198460</v>
      </c>
    </row>
    <row r="25" spans="2:68" ht="15" thickBot="1" x14ac:dyDescent="0.35">
      <c r="B25" s="61"/>
      <c r="C25" s="24">
        <v>6</v>
      </c>
      <c r="D25" s="24">
        <v>1319449</v>
      </c>
      <c r="E25" s="33">
        <v>29687.599999999999</v>
      </c>
      <c r="F25" s="27">
        <v>-0.165768</v>
      </c>
      <c r="G25" s="27">
        <v>0.60639399999999999</v>
      </c>
      <c r="H25" s="27">
        <v>0.77216200000000002</v>
      </c>
      <c r="I25" s="27">
        <v>0.37517400000000001</v>
      </c>
      <c r="J25" s="27">
        <v>9.0953999999999993E-2</v>
      </c>
      <c r="K25" s="29">
        <v>495022.6</v>
      </c>
      <c r="U25" s="61"/>
      <c r="V25" s="24">
        <v>6</v>
      </c>
      <c r="W25" s="24">
        <v>1319449</v>
      </c>
      <c r="X25" s="33">
        <v>29687.599999999999</v>
      </c>
      <c r="Y25" s="27">
        <v>-0.40618199999999999</v>
      </c>
      <c r="Z25" s="27">
        <v>0.74781299999999995</v>
      </c>
      <c r="AA25" s="27">
        <v>1.1539950000000001</v>
      </c>
      <c r="AB25" s="27">
        <v>0.47850399999999998</v>
      </c>
      <c r="AC25" s="27">
        <v>0.120743</v>
      </c>
      <c r="AD25" s="29">
        <v>631349.1</v>
      </c>
      <c r="AN25" s="61"/>
      <c r="AO25" s="24">
        <v>6</v>
      </c>
      <c r="AP25" s="24">
        <v>1319449</v>
      </c>
      <c r="AQ25" s="33">
        <v>29687.599999999999</v>
      </c>
      <c r="AR25" s="27">
        <v>-0.275256</v>
      </c>
      <c r="AS25" s="27">
        <v>0.53446400000000005</v>
      </c>
      <c r="AT25" s="27">
        <v>0.80972100000000002</v>
      </c>
      <c r="AU25" s="27">
        <v>8.8374999999999995E-2</v>
      </c>
      <c r="AV25" s="27">
        <v>6.8023E-2</v>
      </c>
      <c r="AW25" s="29">
        <v>116605.8</v>
      </c>
      <c r="BG25" s="61"/>
      <c r="BH25" s="24">
        <v>6</v>
      </c>
      <c r="BI25" s="24">
        <v>1319449</v>
      </c>
      <c r="BJ25" s="33">
        <v>29687.599999999999</v>
      </c>
      <c r="BK25" s="27">
        <v>-0.39440599999999998</v>
      </c>
      <c r="BL25" s="27">
        <v>0.60803099999999999</v>
      </c>
      <c r="BM25" s="27">
        <v>1.002437</v>
      </c>
      <c r="BN25" s="27">
        <v>0.148503</v>
      </c>
      <c r="BO25" s="27">
        <v>6.6001000000000004E-2</v>
      </c>
      <c r="BP25" s="25">
        <v>195942.3</v>
      </c>
    </row>
    <row r="26" spans="2:68" ht="15" thickBot="1" x14ac:dyDescent="0.35">
      <c r="BJ26" s="30"/>
    </row>
    <row r="27" spans="2:68" x14ac:dyDescent="0.3">
      <c r="B27" s="59" t="s">
        <v>34</v>
      </c>
      <c r="C27" s="21" t="s">
        <v>22</v>
      </c>
      <c r="D27" s="21" t="s">
        <v>24</v>
      </c>
      <c r="E27" s="31" t="s">
        <v>25</v>
      </c>
      <c r="F27" s="18" t="s">
        <v>26</v>
      </c>
      <c r="G27" s="18" t="s">
        <v>27</v>
      </c>
      <c r="H27" s="18" t="s">
        <v>28</v>
      </c>
      <c r="I27" s="18" t="s">
        <v>29</v>
      </c>
      <c r="J27" s="18" t="s">
        <v>30</v>
      </c>
      <c r="K27" s="34" t="s">
        <v>31</v>
      </c>
      <c r="U27" s="59" t="s">
        <v>38</v>
      </c>
      <c r="V27" s="21" t="s">
        <v>22</v>
      </c>
      <c r="W27" s="21" t="s">
        <v>24</v>
      </c>
      <c r="X27" s="31" t="s">
        <v>25</v>
      </c>
      <c r="Y27" s="18" t="s">
        <v>26</v>
      </c>
      <c r="Z27" s="18" t="s">
        <v>27</v>
      </c>
      <c r="AA27" s="18" t="s">
        <v>28</v>
      </c>
      <c r="AB27" s="18" t="s">
        <v>29</v>
      </c>
      <c r="AC27" s="18" t="s">
        <v>30</v>
      </c>
      <c r="AD27" s="34" t="s">
        <v>31</v>
      </c>
      <c r="AN27" s="59" t="s">
        <v>42</v>
      </c>
      <c r="AO27" s="21" t="s">
        <v>22</v>
      </c>
      <c r="AP27" s="21" t="s">
        <v>24</v>
      </c>
      <c r="AQ27" s="31" t="s">
        <v>25</v>
      </c>
      <c r="AR27" s="18" t="s">
        <v>26</v>
      </c>
      <c r="AS27" s="18" t="s">
        <v>27</v>
      </c>
      <c r="AT27" s="18" t="s">
        <v>28</v>
      </c>
      <c r="AU27" s="18" t="s">
        <v>29</v>
      </c>
      <c r="AV27" s="18" t="s">
        <v>30</v>
      </c>
      <c r="AW27" s="34" t="s">
        <v>31</v>
      </c>
      <c r="BG27" s="59" t="s">
        <v>46</v>
      </c>
      <c r="BH27" s="21" t="s">
        <v>22</v>
      </c>
      <c r="BI27" s="21" t="s">
        <v>24</v>
      </c>
      <c r="BJ27" s="31" t="s">
        <v>25</v>
      </c>
      <c r="BK27" s="18" t="s">
        <v>26</v>
      </c>
      <c r="BL27" s="18" t="s">
        <v>27</v>
      </c>
      <c r="BM27" s="18" t="s">
        <v>28</v>
      </c>
      <c r="BN27" s="18" t="s">
        <v>29</v>
      </c>
      <c r="BO27" s="18" t="s">
        <v>30</v>
      </c>
      <c r="BP27" s="34" t="s">
        <v>31</v>
      </c>
    </row>
    <row r="28" spans="2:68" x14ac:dyDescent="0.3">
      <c r="B28" s="60"/>
      <c r="C28" s="22">
        <v>1</v>
      </c>
      <c r="D28" s="22">
        <v>3593023</v>
      </c>
      <c r="E28" s="32">
        <v>80843.02</v>
      </c>
      <c r="F28" s="26">
        <v>26.236969999999999</v>
      </c>
      <c r="G28" s="26">
        <v>80.860740000000007</v>
      </c>
      <c r="H28" s="26">
        <v>54.623759999999997</v>
      </c>
      <c r="I28" s="26">
        <v>47.229309999999998</v>
      </c>
      <c r="J28" s="26">
        <v>8.1142179999999993</v>
      </c>
      <c r="K28" s="28">
        <v>169696000</v>
      </c>
      <c r="U28" s="60"/>
      <c r="V28" s="22">
        <v>1</v>
      </c>
      <c r="W28" s="22">
        <v>3593023</v>
      </c>
      <c r="X28" s="32">
        <v>80843.02</v>
      </c>
      <c r="Y28" s="26">
        <v>19.02205</v>
      </c>
      <c r="Z28" s="26">
        <v>62.882750000000001</v>
      </c>
      <c r="AA28" s="26">
        <v>43.860709999999997</v>
      </c>
      <c r="AB28" s="26">
        <v>43.588009999999997</v>
      </c>
      <c r="AC28" s="26">
        <v>4.3022710000000002</v>
      </c>
      <c r="AD28" s="28">
        <v>156612700</v>
      </c>
      <c r="AN28" s="60"/>
      <c r="AO28" s="22">
        <v>1</v>
      </c>
      <c r="AP28" s="22">
        <v>3593023</v>
      </c>
      <c r="AQ28" s="32">
        <v>80843.02</v>
      </c>
      <c r="AR28" s="26">
        <v>36.49483</v>
      </c>
      <c r="AS28" s="26">
        <v>82.821370000000002</v>
      </c>
      <c r="AT28" s="26">
        <v>46.326540000000001</v>
      </c>
      <c r="AU28" s="26">
        <v>69.776799999999994</v>
      </c>
      <c r="AV28" s="26">
        <v>5.1218130000000004</v>
      </c>
      <c r="AW28" s="28">
        <v>250709600</v>
      </c>
      <c r="BG28" s="60"/>
      <c r="BH28" s="22">
        <v>1</v>
      </c>
      <c r="BI28" s="22">
        <v>3593023</v>
      </c>
      <c r="BJ28" s="32">
        <v>80843.02</v>
      </c>
      <c r="BK28" s="26">
        <v>24.59394</v>
      </c>
      <c r="BL28" s="26">
        <v>89.215419999999995</v>
      </c>
      <c r="BM28" s="26">
        <v>64.621480000000005</v>
      </c>
      <c r="BN28" s="26">
        <v>74.045829999999995</v>
      </c>
      <c r="BO28" s="26">
        <v>5.1643129999999999</v>
      </c>
      <c r="BP28" s="23">
        <v>266048400</v>
      </c>
    </row>
    <row r="29" spans="2:68" x14ac:dyDescent="0.3">
      <c r="B29" s="60"/>
      <c r="C29" s="22">
        <v>2</v>
      </c>
      <c r="D29" s="22">
        <v>3943859</v>
      </c>
      <c r="E29" s="32">
        <v>88736.83</v>
      </c>
      <c r="F29" s="26">
        <v>34.811239999999998</v>
      </c>
      <c r="G29" s="26">
        <v>93.957149999999999</v>
      </c>
      <c r="H29" s="26">
        <v>59.145910000000001</v>
      </c>
      <c r="I29" s="26">
        <v>73.830929999999995</v>
      </c>
      <c r="J29" s="26">
        <v>5.7231449999999997</v>
      </c>
      <c r="K29" s="28">
        <v>291178800</v>
      </c>
      <c r="U29" s="60"/>
      <c r="V29" s="22">
        <v>2</v>
      </c>
      <c r="W29" s="22">
        <v>3943859</v>
      </c>
      <c r="X29" s="32">
        <v>88736.83</v>
      </c>
      <c r="Y29" s="26">
        <v>14.234529999999999</v>
      </c>
      <c r="Z29" s="26">
        <v>74.681209999999993</v>
      </c>
      <c r="AA29" s="26">
        <v>60.446680000000001</v>
      </c>
      <c r="AB29" s="26">
        <v>45.609050000000003</v>
      </c>
      <c r="AC29" s="26">
        <v>3.917316</v>
      </c>
      <c r="AD29" s="28">
        <v>179875700</v>
      </c>
      <c r="AN29" s="60"/>
      <c r="AO29" s="22">
        <v>2</v>
      </c>
      <c r="AP29" s="22">
        <v>3943859</v>
      </c>
      <c r="AQ29" s="32">
        <v>88736.83</v>
      </c>
      <c r="AR29" s="26">
        <v>19.50956</v>
      </c>
      <c r="AS29" s="26">
        <v>88.65889</v>
      </c>
      <c r="AT29" s="26">
        <v>69.149339999999995</v>
      </c>
      <c r="AU29" s="26">
        <v>74.786600000000007</v>
      </c>
      <c r="AV29" s="26">
        <v>5.4386979999999996</v>
      </c>
      <c r="AW29" s="28">
        <v>294947800</v>
      </c>
      <c r="BG29" s="60"/>
      <c r="BH29" s="22">
        <v>2</v>
      </c>
      <c r="BI29" s="22">
        <v>3943859</v>
      </c>
      <c r="BJ29" s="32">
        <v>88736.83</v>
      </c>
      <c r="BK29" s="26">
        <v>26.02055</v>
      </c>
      <c r="BL29" s="26">
        <v>93.324430000000007</v>
      </c>
      <c r="BM29" s="26">
        <v>67.303880000000007</v>
      </c>
      <c r="BN29" s="26">
        <v>79.573260000000005</v>
      </c>
      <c r="BO29" s="26">
        <v>4.7762060000000002</v>
      </c>
      <c r="BP29" s="23">
        <v>313825700</v>
      </c>
    </row>
    <row r="30" spans="2:68" x14ac:dyDescent="0.3">
      <c r="B30" s="60"/>
      <c r="C30" s="22">
        <v>3</v>
      </c>
      <c r="D30" s="22">
        <v>2301271</v>
      </c>
      <c r="E30" s="32">
        <v>51778.6</v>
      </c>
      <c r="F30" s="26">
        <v>26.469259999999998</v>
      </c>
      <c r="G30" s="26">
        <v>92.263260000000002</v>
      </c>
      <c r="H30" s="26">
        <v>65.793999999999997</v>
      </c>
      <c r="I30" s="26">
        <v>63.532600000000002</v>
      </c>
      <c r="J30" s="26">
        <v>7.3428699999999996</v>
      </c>
      <c r="K30" s="28">
        <v>146205700</v>
      </c>
      <c r="U30" s="60"/>
      <c r="V30" s="22">
        <v>3</v>
      </c>
      <c r="W30" s="22">
        <v>2301271</v>
      </c>
      <c r="X30" s="32">
        <v>51778.6</v>
      </c>
      <c r="Y30" s="26">
        <v>12.914999999999999</v>
      </c>
      <c r="Z30" s="26">
        <v>72.590649999999997</v>
      </c>
      <c r="AA30" s="26">
        <v>59.675649999999997</v>
      </c>
      <c r="AB30" s="26">
        <v>47.135640000000002</v>
      </c>
      <c r="AC30" s="26">
        <v>4.7252999999999998</v>
      </c>
      <c r="AD30" s="28">
        <v>108471900</v>
      </c>
      <c r="AN30" s="60"/>
      <c r="AO30" s="22">
        <v>3</v>
      </c>
      <c r="AP30" s="22">
        <v>2301271</v>
      </c>
      <c r="AQ30" s="32">
        <v>51778.6</v>
      </c>
      <c r="AR30" s="26">
        <v>27.48367</v>
      </c>
      <c r="AS30" s="26">
        <v>84.969220000000007</v>
      </c>
      <c r="AT30" s="26">
        <v>57.485550000000003</v>
      </c>
      <c r="AU30" s="26">
        <v>72.709469999999996</v>
      </c>
      <c r="AV30" s="26">
        <v>6.6404350000000001</v>
      </c>
      <c r="AW30" s="28">
        <v>167324200</v>
      </c>
      <c r="BG30" s="60"/>
      <c r="BH30" s="22">
        <v>3</v>
      </c>
      <c r="BI30" s="22">
        <v>2301271</v>
      </c>
      <c r="BJ30" s="32">
        <v>51778.6</v>
      </c>
      <c r="BK30" s="26">
        <v>20.511600000000001</v>
      </c>
      <c r="BL30" s="26">
        <v>93.921570000000003</v>
      </c>
      <c r="BM30" s="26">
        <v>73.409970000000001</v>
      </c>
      <c r="BN30" s="26">
        <v>75.768119999999996</v>
      </c>
      <c r="BO30" s="26">
        <v>6.9862710000000003</v>
      </c>
      <c r="BP30" s="23">
        <v>174363000</v>
      </c>
    </row>
    <row r="31" spans="2:68" x14ac:dyDescent="0.3">
      <c r="B31" s="60"/>
      <c r="C31" s="22">
        <v>4</v>
      </c>
      <c r="D31" s="22">
        <v>1724287</v>
      </c>
      <c r="E31" s="32">
        <v>38796.46</v>
      </c>
      <c r="F31" s="26">
        <v>25.933240000000001</v>
      </c>
      <c r="G31" s="26">
        <v>86.92671</v>
      </c>
      <c r="H31" s="26">
        <v>60.993470000000002</v>
      </c>
      <c r="I31" s="26">
        <v>68.613159999999993</v>
      </c>
      <c r="J31" s="26">
        <v>7.9778820000000001</v>
      </c>
      <c r="K31" s="28">
        <v>118308800</v>
      </c>
      <c r="U31" s="60"/>
      <c r="V31" s="22">
        <v>4</v>
      </c>
      <c r="W31" s="22">
        <v>1724287</v>
      </c>
      <c r="X31" s="32">
        <v>38796.46</v>
      </c>
      <c r="Y31" s="26">
        <v>18.05095</v>
      </c>
      <c r="Z31" s="26">
        <v>69.83408</v>
      </c>
      <c r="AA31" s="26">
        <v>51.78313</v>
      </c>
      <c r="AB31" s="26">
        <v>48.772030000000001</v>
      </c>
      <c r="AC31" s="26">
        <v>4.2189540000000001</v>
      </c>
      <c r="AD31" s="28">
        <v>84096980</v>
      </c>
      <c r="AN31" s="60"/>
      <c r="AO31" s="22">
        <v>4</v>
      </c>
      <c r="AP31" s="22">
        <v>1724287</v>
      </c>
      <c r="AQ31" s="32">
        <v>38796.46</v>
      </c>
      <c r="AR31" s="26">
        <v>23.555230000000002</v>
      </c>
      <c r="AS31" s="26">
        <v>64.348219999999998</v>
      </c>
      <c r="AT31" s="26">
        <v>40.792999999999999</v>
      </c>
      <c r="AU31" s="26">
        <v>39.794139999999999</v>
      </c>
      <c r="AV31" s="26">
        <v>4.250229</v>
      </c>
      <c r="AW31" s="28">
        <v>68616510</v>
      </c>
      <c r="BG31" s="60"/>
      <c r="BH31" s="22">
        <v>4</v>
      </c>
      <c r="BI31" s="22">
        <v>1724287</v>
      </c>
      <c r="BJ31" s="32">
        <v>38796.46</v>
      </c>
      <c r="BK31" s="26">
        <v>21.435790000000001</v>
      </c>
      <c r="BL31" s="26">
        <v>79.959950000000006</v>
      </c>
      <c r="BM31" s="26">
        <v>58.524169999999998</v>
      </c>
      <c r="BN31" s="26">
        <v>49.465539999999997</v>
      </c>
      <c r="BO31" s="26">
        <v>5.6817029999999997</v>
      </c>
      <c r="BP31" s="23">
        <v>85292790</v>
      </c>
    </row>
    <row r="32" spans="2:68" x14ac:dyDescent="0.3">
      <c r="B32" s="60"/>
      <c r="C32" s="22">
        <v>5</v>
      </c>
      <c r="D32" s="22">
        <v>1927409</v>
      </c>
      <c r="E32" s="32">
        <v>43366.7</v>
      </c>
      <c r="F32" s="26">
        <v>34.267400000000002</v>
      </c>
      <c r="G32" s="26">
        <v>82.12285</v>
      </c>
      <c r="H32" s="26">
        <v>47.855449999999998</v>
      </c>
      <c r="I32" s="26">
        <v>63.380020000000002</v>
      </c>
      <c r="J32" s="26">
        <v>5.489058</v>
      </c>
      <c r="K32" s="28">
        <v>122159200</v>
      </c>
      <c r="U32" s="60"/>
      <c r="V32" s="22">
        <v>5</v>
      </c>
      <c r="W32" s="22">
        <v>1927409</v>
      </c>
      <c r="X32" s="32">
        <v>43366.7</v>
      </c>
      <c r="Y32" s="26">
        <v>18.12697</v>
      </c>
      <c r="Z32" s="26">
        <v>64.915700000000001</v>
      </c>
      <c r="AA32" s="26">
        <v>46.788719999999998</v>
      </c>
      <c r="AB32" s="26">
        <v>48.554259999999999</v>
      </c>
      <c r="AC32" s="26">
        <v>4.4327329999999998</v>
      </c>
      <c r="AD32" s="28">
        <v>93583920</v>
      </c>
      <c r="AN32" s="60"/>
      <c r="AO32" s="22">
        <v>5</v>
      </c>
      <c r="AP32" s="22">
        <v>1927409</v>
      </c>
      <c r="AQ32" s="32">
        <v>43366.7</v>
      </c>
      <c r="AR32" s="26">
        <v>35.295310000000001</v>
      </c>
      <c r="AS32" s="26">
        <v>85.806399999999996</v>
      </c>
      <c r="AT32" s="26">
        <v>50.511090000000003</v>
      </c>
      <c r="AU32" s="26">
        <v>74.399119999999996</v>
      </c>
      <c r="AV32" s="26">
        <v>7.0192909999999999</v>
      </c>
      <c r="AW32" s="28">
        <v>143396200</v>
      </c>
      <c r="BG32" s="60"/>
      <c r="BH32" s="22">
        <v>5</v>
      </c>
      <c r="BI32" s="22">
        <v>1927409</v>
      </c>
      <c r="BJ32" s="32">
        <v>43366.7</v>
      </c>
      <c r="BK32" s="26">
        <v>40.007510000000003</v>
      </c>
      <c r="BL32" s="26">
        <v>92.745099999999994</v>
      </c>
      <c r="BM32" s="26">
        <v>52.737589999999997</v>
      </c>
      <c r="BN32" s="26">
        <v>79.158739999999995</v>
      </c>
      <c r="BO32" s="26">
        <v>4.7241590000000002</v>
      </c>
      <c r="BP32" s="23">
        <v>152571300</v>
      </c>
    </row>
    <row r="33" spans="2:80" ht="15" thickBot="1" x14ac:dyDescent="0.35">
      <c r="B33" s="61"/>
      <c r="C33" s="24">
        <v>6</v>
      </c>
      <c r="D33" s="24">
        <v>1319449</v>
      </c>
      <c r="E33" s="33">
        <v>29687.599999999999</v>
      </c>
      <c r="F33" s="27">
        <v>27.439019999999999</v>
      </c>
      <c r="G33" s="27">
        <v>87.00179</v>
      </c>
      <c r="H33" s="27">
        <v>59.56277</v>
      </c>
      <c r="I33" s="27">
        <v>71.463660000000004</v>
      </c>
      <c r="J33" s="27">
        <v>8.6994910000000001</v>
      </c>
      <c r="K33" s="29">
        <v>94292660</v>
      </c>
      <c r="U33" s="61"/>
      <c r="V33" s="24">
        <v>6</v>
      </c>
      <c r="W33" s="24">
        <v>1319449</v>
      </c>
      <c r="X33" s="33">
        <v>29687.599999999999</v>
      </c>
      <c r="Y33" s="27">
        <v>20.748840000000001</v>
      </c>
      <c r="Z33" s="27">
        <v>62.05865</v>
      </c>
      <c r="AA33" s="27">
        <v>41.309809999999999</v>
      </c>
      <c r="AB33" s="27">
        <v>46.464970000000001</v>
      </c>
      <c r="AC33" s="27">
        <v>3.7309920000000001</v>
      </c>
      <c r="AD33" s="29">
        <v>61308160</v>
      </c>
      <c r="AN33" s="61"/>
      <c r="AO33" s="24">
        <v>6</v>
      </c>
      <c r="AP33" s="24">
        <v>1319449</v>
      </c>
      <c r="AQ33" s="33">
        <v>29687.599999999999</v>
      </c>
      <c r="AR33" s="27">
        <v>29.948650000000001</v>
      </c>
      <c r="AS33" s="27">
        <v>69.302859999999995</v>
      </c>
      <c r="AT33" s="27">
        <v>39.354199999999999</v>
      </c>
      <c r="AU33" s="27">
        <v>41.520789999999998</v>
      </c>
      <c r="AV33" s="27">
        <v>3.396242</v>
      </c>
      <c r="AW33" s="29">
        <v>54784560</v>
      </c>
      <c r="BG33" s="61"/>
      <c r="BH33" s="24">
        <v>6</v>
      </c>
      <c r="BI33" s="24">
        <v>1319449</v>
      </c>
      <c r="BJ33" s="33">
        <v>29687.599999999999</v>
      </c>
      <c r="BK33" s="27">
        <v>41.246510000000001</v>
      </c>
      <c r="BL33" s="27">
        <v>80.19735</v>
      </c>
      <c r="BM33" s="27">
        <v>38.950839999999999</v>
      </c>
      <c r="BN33" s="27">
        <v>59.316099999999999</v>
      </c>
      <c r="BO33" s="27">
        <v>2.904887</v>
      </c>
      <c r="BP33" s="25">
        <v>78264570</v>
      </c>
    </row>
    <row r="36" spans="2:80" ht="15" thickBot="1" x14ac:dyDescent="0.35"/>
    <row r="37" spans="2:80" ht="15" thickBot="1" x14ac:dyDescent="0.35">
      <c r="C37" s="38" t="s">
        <v>22</v>
      </c>
      <c r="D37" s="39" t="s">
        <v>59</v>
      </c>
      <c r="E37" s="40" t="s">
        <v>55</v>
      </c>
      <c r="V37" s="38" t="s">
        <v>22</v>
      </c>
      <c r="W37" s="39" t="s">
        <v>59</v>
      </c>
      <c r="X37" s="40" t="s">
        <v>55</v>
      </c>
      <c r="AO37" s="38" t="s">
        <v>22</v>
      </c>
      <c r="AP37" s="39" t="s">
        <v>59</v>
      </c>
      <c r="AQ37" s="40" t="s">
        <v>55</v>
      </c>
      <c r="BH37" s="38" t="s">
        <v>22</v>
      </c>
      <c r="BI37" s="39" t="s">
        <v>59</v>
      </c>
      <c r="BJ37" s="40" t="s">
        <v>55</v>
      </c>
    </row>
    <row r="38" spans="2:80" ht="43.2" x14ac:dyDescent="0.3">
      <c r="C38" s="41">
        <v>1</v>
      </c>
      <c r="D38" s="42" t="s">
        <v>60</v>
      </c>
      <c r="E38" s="43" t="s">
        <v>56</v>
      </c>
      <c r="V38" s="41">
        <v>1</v>
      </c>
      <c r="W38" s="42" t="s">
        <v>60</v>
      </c>
      <c r="X38" s="45" t="s">
        <v>58</v>
      </c>
      <c r="AO38" s="41">
        <v>1</v>
      </c>
      <c r="AP38" s="42" t="s">
        <v>60</v>
      </c>
      <c r="AQ38" s="45" t="s">
        <v>58</v>
      </c>
      <c r="BH38" s="41">
        <v>1</v>
      </c>
      <c r="BI38" s="42" t="s">
        <v>60</v>
      </c>
      <c r="BJ38" s="45" t="s">
        <v>63</v>
      </c>
    </row>
    <row r="39" spans="2:80" x14ac:dyDescent="0.3">
      <c r="C39" s="36">
        <v>2</v>
      </c>
      <c r="D39" s="44" t="s">
        <v>62</v>
      </c>
      <c r="E39" s="45" t="s">
        <v>58</v>
      </c>
      <c r="V39" s="36">
        <v>2</v>
      </c>
      <c r="W39" s="44" t="s">
        <v>62</v>
      </c>
      <c r="X39" s="45" t="s">
        <v>58</v>
      </c>
      <c r="AO39" s="36">
        <v>2</v>
      </c>
      <c r="AP39" s="44" t="s">
        <v>62</v>
      </c>
      <c r="AQ39" s="45" t="s">
        <v>63</v>
      </c>
      <c r="BH39" s="36">
        <v>2</v>
      </c>
      <c r="BI39" s="44" t="s">
        <v>62</v>
      </c>
      <c r="BJ39" s="45" t="s">
        <v>63</v>
      </c>
    </row>
    <row r="40" spans="2:80" x14ac:dyDescent="0.3">
      <c r="C40" s="36">
        <v>3</v>
      </c>
      <c r="D40" s="44" t="s">
        <v>61</v>
      </c>
      <c r="E40" s="45" t="s">
        <v>57</v>
      </c>
      <c r="V40" s="36">
        <v>3</v>
      </c>
      <c r="W40" s="44" t="s">
        <v>61</v>
      </c>
      <c r="X40" s="45" t="s">
        <v>58</v>
      </c>
      <c r="AO40" s="36">
        <v>3</v>
      </c>
      <c r="AP40" s="44" t="s">
        <v>61</v>
      </c>
      <c r="AQ40" s="45" t="s">
        <v>63</v>
      </c>
      <c r="BH40" s="36">
        <v>3</v>
      </c>
      <c r="BI40" s="44" t="s">
        <v>61</v>
      </c>
      <c r="BJ40" s="45" t="s">
        <v>63</v>
      </c>
    </row>
    <row r="41" spans="2:80" x14ac:dyDescent="0.3">
      <c r="C41" s="36">
        <v>4</v>
      </c>
      <c r="D41" s="44" t="s">
        <v>62</v>
      </c>
      <c r="E41" s="45" t="s">
        <v>58</v>
      </c>
      <c r="V41" s="36">
        <v>4</v>
      </c>
      <c r="W41" s="44" t="s">
        <v>62</v>
      </c>
      <c r="X41" s="45" t="s">
        <v>58</v>
      </c>
      <c r="AO41" s="36">
        <v>4</v>
      </c>
      <c r="AP41" s="44" t="s">
        <v>62</v>
      </c>
      <c r="AQ41" s="45" t="s">
        <v>64</v>
      </c>
      <c r="BH41" s="36">
        <v>4</v>
      </c>
      <c r="BI41" s="44" t="s">
        <v>62</v>
      </c>
      <c r="BJ41" s="45" t="s">
        <v>64</v>
      </c>
    </row>
    <row r="42" spans="2:80" x14ac:dyDescent="0.3">
      <c r="C42" s="36">
        <v>5</v>
      </c>
      <c r="D42" s="44" t="s">
        <v>61</v>
      </c>
      <c r="E42" s="45" t="s">
        <v>57</v>
      </c>
      <c r="V42" s="36">
        <v>5</v>
      </c>
      <c r="W42" s="44" t="s">
        <v>61</v>
      </c>
      <c r="X42" s="45" t="s">
        <v>58</v>
      </c>
      <c r="AO42" s="36">
        <v>5</v>
      </c>
      <c r="AP42" s="44" t="s">
        <v>61</v>
      </c>
      <c r="AQ42" s="45" t="s">
        <v>63</v>
      </c>
      <c r="BH42" s="36">
        <v>5</v>
      </c>
      <c r="BI42" s="44" t="s">
        <v>61</v>
      </c>
      <c r="BJ42" s="45" t="s">
        <v>63</v>
      </c>
    </row>
    <row r="43" spans="2:80" ht="15" thickBot="1" x14ac:dyDescent="0.35">
      <c r="C43" s="37">
        <v>6</v>
      </c>
      <c r="D43" s="46" t="s">
        <v>62</v>
      </c>
      <c r="E43" s="47" t="s">
        <v>58</v>
      </c>
      <c r="V43" s="37">
        <v>6</v>
      </c>
      <c r="W43" s="46" t="s">
        <v>62</v>
      </c>
      <c r="X43" s="47" t="s">
        <v>58</v>
      </c>
      <c r="AO43" s="37">
        <v>6</v>
      </c>
      <c r="AP43" s="46" t="s">
        <v>62</v>
      </c>
      <c r="AQ43" s="47" t="s">
        <v>64</v>
      </c>
      <c r="BH43" s="37">
        <v>6</v>
      </c>
      <c r="BI43" s="46" t="s">
        <v>62</v>
      </c>
      <c r="BJ43" s="47" t="s">
        <v>64</v>
      </c>
    </row>
    <row r="48" spans="2:80" x14ac:dyDescent="0.3">
      <c r="CA48" s="30"/>
      <c r="CB48" s="30"/>
    </row>
  </sheetData>
  <mergeCells count="24">
    <mergeCell ref="CK2:CN2"/>
    <mergeCell ref="CP2:CS2"/>
    <mergeCell ref="CA2:CD2"/>
    <mergeCell ref="CF2:CI2"/>
    <mergeCell ref="B2:K2"/>
    <mergeCell ref="U2:AD2"/>
    <mergeCell ref="AN2:AW2"/>
    <mergeCell ref="BG2:BP2"/>
    <mergeCell ref="AN3:AN9"/>
    <mergeCell ref="AN11:AN17"/>
    <mergeCell ref="AN19:AN25"/>
    <mergeCell ref="AN27:AN33"/>
    <mergeCell ref="BG3:BG9"/>
    <mergeCell ref="BG11:BG17"/>
    <mergeCell ref="BG19:BG25"/>
    <mergeCell ref="BG27:BG33"/>
    <mergeCell ref="B3:B9"/>
    <mergeCell ref="B11:B17"/>
    <mergeCell ref="B19:B25"/>
    <mergeCell ref="B27:B33"/>
    <mergeCell ref="U3:U9"/>
    <mergeCell ref="U11:U17"/>
    <mergeCell ref="U19:U25"/>
    <mergeCell ref="U27:U3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5"/>
  <sheetViews>
    <sheetView tabSelected="1" topLeftCell="W11" zoomScale="89" zoomScaleNormal="89" workbookViewId="0">
      <selection activeCell="AH37" sqref="AH37"/>
    </sheetView>
  </sheetViews>
  <sheetFormatPr defaultRowHeight="14.4" x14ac:dyDescent="0.3"/>
  <cols>
    <col min="1" max="1" width="14.77734375" style="54" bestFit="1" customWidth="1"/>
    <col min="2" max="2" width="11" style="54" bestFit="1" customWidth="1"/>
    <col min="3" max="3" width="13.21875" style="54" bestFit="1" customWidth="1"/>
    <col min="4" max="25" width="8.88671875" style="48"/>
    <col min="26" max="26" width="37.6640625" style="48" bestFit="1" customWidth="1"/>
    <col min="27" max="34" width="7.88671875" style="48" bestFit="1" customWidth="1"/>
    <col min="35" max="16384" width="8.88671875" style="48"/>
  </cols>
  <sheetData>
    <row r="1" spans="1:34" x14ac:dyDescent="0.3">
      <c r="A1" s="54" t="s">
        <v>120</v>
      </c>
      <c r="B1" s="54" t="s">
        <v>121</v>
      </c>
      <c r="C1" s="54" t="s">
        <v>122</v>
      </c>
    </row>
    <row r="2" spans="1:34" x14ac:dyDescent="0.3">
      <c r="A2" s="49" t="s">
        <v>65</v>
      </c>
      <c r="B2" s="53">
        <v>26.595109999999998</v>
      </c>
      <c r="C2" s="53">
        <v>27.393506551757302</v>
      </c>
    </row>
    <row r="3" spans="1:34" x14ac:dyDescent="0.3">
      <c r="A3" s="49" t="s">
        <v>66</v>
      </c>
      <c r="B3" s="53">
        <v>25.513377999999999</v>
      </c>
      <c r="C3" s="53">
        <v>24.241552687575901</v>
      </c>
    </row>
    <row r="4" spans="1:34" x14ac:dyDescent="0.3">
      <c r="A4" s="49" t="s">
        <v>67</v>
      </c>
      <c r="B4" s="53">
        <v>26.912182000000001</v>
      </c>
      <c r="C4" s="53">
        <v>22.206202245086399</v>
      </c>
      <c r="Z4" s="48" t="s">
        <v>125</v>
      </c>
    </row>
    <row r="5" spans="1:34" ht="15.6" x14ac:dyDescent="0.3">
      <c r="A5" s="49" t="s">
        <v>68</v>
      </c>
      <c r="B5" s="53">
        <v>26.472726999999999</v>
      </c>
      <c r="C5" s="53">
        <v>23.469856208236699</v>
      </c>
      <c r="Z5" s="70" t="s">
        <v>123</v>
      </c>
      <c r="AA5" s="70" t="s">
        <v>124</v>
      </c>
      <c r="AB5" s="70"/>
      <c r="AC5" s="70"/>
      <c r="AD5" s="70"/>
      <c r="AE5" s="70"/>
      <c r="AF5" s="70"/>
      <c r="AG5" s="70"/>
      <c r="AH5" s="70"/>
    </row>
    <row r="6" spans="1:34" ht="15.6" x14ac:dyDescent="0.3">
      <c r="A6" s="49" t="s">
        <v>69</v>
      </c>
      <c r="B6" s="53">
        <v>26.868437</v>
      </c>
      <c r="C6" s="53">
        <v>24.146041483285</v>
      </c>
      <c r="Z6" s="70"/>
      <c r="AA6" s="71">
        <v>41411</v>
      </c>
      <c r="AB6" s="71"/>
      <c r="AC6" s="71">
        <v>41426</v>
      </c>
      <c r="AD6" s="71"/>
      <c r="AE6" s="71">
        <v>41434</v>
      </c>
      <c r="AF6" s="71"/>
      <c r="AG6" s="71">
        <v>41442</v>
      </c>
      <c r="AH6" s="71"/>
    </row>
    <row r="7" spans="1:34" x14ac:dyDescent="0.3">
      <c r="A7" s="49" t="s">
        <v>70</v>
      </c>
      <c r="B7" s="53">
        <v>27.770935000000001</v>
      </c>
      <c r="C7" s="53">
        <v>25.517534150023799</v>
      </c>
      <c r="Z7" s="70"/>
      <c r="AA7" s="68" t="s">
        <v>121</v>
      </c>
      <c r="AB7" s="68" t="s">
        <v>122</v>
      </c>
      <c r="AC7" s="68" t="s">
        <v>121</v>
      </c>
      <c r="AD7" s="68" t="s">
        <v>122</v>
      </c>
      <c r="AE7" s="68" t="s">
        <v>121</v>
      </c>
      <c r="AF7" s="68" t="s">
        <v>122</v>
      </c>
      <c r="AG7" s="68" t="s">
        <v>121</v>
      </c>
      <c r="AH7" s="68" t="s">
        <v>122</v>
      </c>
    </row>
    <row r="8" spans="1:34" ht="31.2" x14ac:dyDescent="0.3">
      <c r="A8" s="49" t="s">
        <v>71</v>
      </c>
      <c r="B8" s="53">
        <v>28.142075999999999</v>
      </c>
      <c r="C8" s="53">
        <v>27.978410510738399</v>
      </c>
      <c r="Z8" s="72" t="s">
        <v>60</v>
      </c>
      <c r="AA8" s="73">
        <v>18.899999999999999</v>
      </c>
      <c r="AB8" s="73">
        <v>20.100000000000001</v>
      </c>
      <c r="AC8" s="73">
        <v>21.5</v>
      </c>
      <c r="AD8" s="73">
        <v>19</v>
      </c>
      <c r="AE8" s="73">
        <v>14.9</v>
      </c>
      <c r="AF8" s="73">
        <v>15.7</v>
      </c>
      <c r="AG8" s="73">
        <v>19.3</v>
      </c>
      <c r="AH8" s="73">
        <v>17.600000000000001</v>
      </c>
    </row>
    <row r="9" spans="1:34" ht="15.6" x14ac:dyDescent="0.3">
      <c r="A9" s="49" t="s">
        <v>72</v>
      </c>
      <c r="B9" s="53">
        <v>26.832460000000001</v>
      </c>
      <c r="C9" s="53">
        <v>25.980072725440699</v>
      </c>
      <c r="Z9" s="74" t="s">
        <v>62</v>
      </c>
      <c r="AA9" s="73">
        <v>27.6</v>
      </c>
      <c r="AB9" s="73">
        <v>25.9</v>
      </c>
      <c r="AC9" s="73">
        <v>25</v>
      </c>
      <c r="AD9" s="73">
        <v>23.5</v>
      </c>
      <c r="AE9" s="73">
        <v>18.399999999999999</v>
      </c>
      <c r="AF9" s="73">
        <v>18.899999999999999</v>
      </c>
      <c r="AG9" s="73">
        <v>21.2</v>
      </c>
      <c r="AH9" s="73">
        <v>20.399999999999999</v>
      </c>
    </row>
    <row r="10" spans="1:34" ht="15.6" x14ac:dyDescent="0.3">
      <c r="A10" s="49" t="s">
        <v>73</v>
      </c>
      <c r="B10" s="53">
        <v>26.620515999999999</v>
      </c>
      <c r="C10" s="53">
        <v>26.561833471075801</v>
      </c>
      <c r="Z10" s="74" t="s">
        <v>61</v>
      </c>
      <c r="AA10" s="73">
        <v>18</v>
      </c>
      <c r="AB10" s="73">
        <v>18.3</v>
      </c>
      <c r="AC10" s="73">
        <v>20.5</v>
      </c>
      <c r="AD10" s="73">
        <v>18.100000000000001</v>
      </c>
      <c r="AE10" s="73">
        <v>15.7</v>
      </c>
      <c r="AF10" s="73">
        <v>15.8</v>
      </c>
      <c r="AG10" s="73">
        <v>22.5</v>
      </c>
      <c r="AH10" s="73">
        <v>18.899999999999999</v>
      </c>
    </row>
    <row r="11" spans="1:34" x14ac:dyDescent="0.3">
      <c r="A11" s="49" t="s">
        <v>74</v>
      </c>
      <c r="B11" s="53">
        <v>29.367262</v>
      </c>
      <c r="C11" s="53">
        <v>28.765452216504901</v>
      </c>
    </row>
    <row r="12" spans="1:34" x14ac:dyDescent="0.3">
      <c r="A12" s="49" t="s">
        <v>75</v>
      </c>
      <c r="B12" s="53">
        <v>30.602007</v>
      </c>
      <c r="C12" s="53">
        <v>24.967114932783101</v>
      </c>
    </row>
    <row r="13" spans="1:34" x14ac:dyDescent="0.3">
      <c r="A13" s="49" t="s">
        <v>76</v>
      </c>
      <c r="B13" s="53">
        <v>29.340029000000001</v>
      </c>
      <c r="C13" s="53">
        <v>29.148386627547399</v>
      </c>
      <c r="Z13" s="66" t="s">
        <v>60</v>
      </c>
      <c r="AA13" s="66"/>
      <c r="AB13" s="66"/>
    </row>
    <row r="14" spans="1:34" x14ac:dyDescent="0.3">
      <c r="A14" s="50" t="s">
        <v>77</v>
      </c>
      <c r="B14" s="53">
        <v>21.184090000000001</v>
      </c>
      <c r="C14" s="53">
        <v>20.807718687899602</v>
      </c>
      <c r="Z14" s="67"/>
      <c r="AA14" s="68" t="s">
        <v>121</v>
      </c>
      <c r="AB14" s="68" t="s">
        <v>122</v>
      </c>
    </row>
    <row r="15" spans="1:34" ht="15.6" x14ac:dyDescent="0.3">
      <c r="A15" s="50" t="s">
        <v>78</v>
      </c>
      <c r="B15" s="53">
        <v>19.0091</v>
      </c>
      <c r="C15" s="53">
        <v>19.291003935098001</v>
      </c>
      <c r="Z15" s="69">
        <v>41411</v>
      </c>
      <c r="AA15" s="67">
        <f>AA8</f>
        <v>18.899999999999999</v>
      </c>
      <c r="AB15" s="67">
        <f>AB8</f>
        <v>20.100000000000001</v>
      </c>
    </row>
    <row r="16" spans="1:34" ht="15.6" x14ac:dyDescent="0.3">
      <c r="A16" s="50" t="s">
        <v>79</v>
      </c>
      <c r="B16" s="53">
        <v>18.908187999999999</v>
      </c>
      <c r="C16" s="53">
        <v>20.3953052747217</v>
      </c>
      <c r="Z16" s="69">
        <v>41426</v>
      </c>
      <c r="AA16" s="67">
        <f>AC8</f>
        <v>21.5</v>
      </c>
      <c r="AB16" s="67">
        <f>AD8</f>
        <v>19</v>
      </c>
    </row>
    <row r="17" spans="1:28" ht="15.6" x14ac:dyDescent="0.3">
      <c r="A17" s="50" t="s">
        <v>80</v>
      </c>
      <c r="B17" s="53">
        <v>15.056664</v>
      </c>
      <c r="C17" s="53">
        <v>17.5887098296974</v>
      </c>
      <c r="Z17" s="69">
        <v>41434</v>
      </c>
      <c r="AA17" s="67">
        <f>AE8</f>
        <v>14.9</v>
      </c>
      <c r="AB17" s="67">
        <f>AF8</f>
        <v>15.7</v>
      </c>
    </row>
    <row r="18" spans="1:28" ht="15.6" x14ac:dyDescent="0.3">
      <c r="A18" s="50" t="s">
        <v>81</v>
      </c>
      <c r="B18" s="53">
        <v>17.175374999999999</v>
      </c>
      <c r="C18" s="53">
        <v>17.716634771694501</v>
      </c>
      <c r="Z18" s="69">
        <v>41442</v>
      </c>
      <c r="AA18" s="67">
        <f>AG8</f>
        <v>19.3</v>
      </c>
      <c r="AB18" s="67">
        <f>AH8</f>
        <v>17.600000000000001</v>
      </c>
    </row>
    <row r="19" spans="1:28" x14ac:dyDescent="0.3">
      <c r="A19" s="50" t="s">
        <v>82</v>
      </c>
      <c r="B19" s="53">
        <v>20.419739</v>
      </c>
      <c r="C19" s="53">
        <v>19.351802057647099</v>
      </c>
    </row>
    <row r="20" spans="1:28" x14ac:dyDescent="0.3">
      <c r="A20" s="50" t="s">
        <v>83</v>
      </c>
      <c r="B20" s="53">
        <v>18.297101999999999</v>
      </c>
      <c r="C20" s="53">
        <v>19.1264418883022</v>
      </c>
      <c r="Z20" s="66" t="s">
        <v>62</v>
      </c>
      <c r="AA20" s="66"/>
      <c r="AB20" s="66"/>
    </row>
    <row r="21" spans="1:28" x14ac:dyDescent="0.3">
      <c r="A21" s="50" t="s">
        <v>84</v>
      </c>
      <c r="B21" s="53">
        <v>15.361445</v>
      </c>
      <c r="C21" s="53">
        <v>16.062416030255999</v>
      </c>
      <c r="Z21" s="67"/>
      <c r="AA21" s="68" t="s">
        <v>121</v>
      </c>
      <c r="AB21" s="68" t="s">
        <v>122</v>
      </c>
    </row>
    <row r="22" spans="1:28" ht="15.6" x14ac:dyDescent="0.3">
      <c r="A22" s="50" t="s">
        <v>85</v>
      </c>
      <c r="B22" s="53">
        <v>19.661221999999999</v>
      </c>
      <c r="C22" s="53">
        <v>17.2234691779842</v>
      </c>
      <c r="Z22" s="69">
        <v>41411</v>
      </c>
      <c r="AA22" s="67">
        <f>AA9</f>
        <v>27.6</v>
      </c>
      <c r="AB22" s="67">
        <f>AB9</f>
        <v>25.9</v>
      </c>
    </row>
    <row r="23" spans="1:28" ht="15.6" x14ac:dyDescent="0.3">
      <c r="A23" s="50" t="s">
        <v>86</v>
      </c>
      <c r="B23" s="53">
        <v>14.997036</v>
      </c>
      <c r="C23" s="53">
        <v>15.304857573559399</v>
      </c>
      <c r="Z23" s="69">
        <v>41426</v>
      </c>
      <c r="AA23" s="67">
        <f>AC9</f>
        <v>25</v>
      </c>
      <c r="AB23" s="67">
        <f>AD9</f>
        <v>23.5</v>
      </c>
    </row>
    <row r="24" spans="1:28" ht="15.6" x14ac:dyDescent="0.3">
      <c r="A24" s="50" t="s">
        <v>87</v>
      </c>
      <c r="B24" s="53">
        <v>24.931128999999999</v>
      </c>
      <c r="C24" s="53">
        <v>25.648816442346899</v>
      </c>
      <c r="Z24" s="69">
        <v>41434</v>
      </c>
      <c r="AA24" s="67">
        <f>AE9</f>
        <v>18.399999999999999</v>
      </c>
      <c r="AB24" s="67">
        <f>AF9</f>
        <v>18.899999999999999</v>
      </c>
    </row>
    <row r="25" spans="1:28" ht="15.6" x14ac:dyDescent="0.3">
      <c r="A25" s="50" t="s">
        <v>88</v>
      </c>
      <c r="B25" s="53">
        <v>21.409749999999999</v>
      </c>
      <c r="C25" s="53">
        <v>32.105355106609998</v>
      </c>
      <c r="Z25" s="69">
        <v>41442</v>
      </c>
      <c r="AA25" s="67">
        <f>AG9</f>
        <v>21.2</v>
      </c>
      <c r="AB25" s="67">
        <f>AH9</f>
        <v>20.399999999999999</v>
      </c>
    </row>
    <row r="26" spans="1:28" x14ac:dyDescent="0.3">
      <c r="A26" s="51" t="s">
        <v>89</v>
      </c>
      <c r="B26" s="53">
        <v>16.792843000000001</v>
      </c>
      <c r="C26" s="53">
        <v>23.205292736822599</v>
      </c>
    </row>
    <row r="27" spans="1:28" x14ac:dyDescent="0.3">
      <c r="A27" s="51" t="s">
        <v>90</v>
      </c>
      <c r="B27" s="53">
        <v>17.612293000000001</v>
      </c>
      <c r="C27" s="53">
        <v>18.917623997611901</v>
      </c>
      <c r="Z27" s="66" t="s">
        <v>61</v>
      </c>
      <c r="AA27" s="66"/>
      <c r="AB27" s="66"/>
    </row>
    <row r="28" spans="1:28" x14ac:dyDescent="0.3">
      <c r="A28" s="51" t="s">
        <v>91</v>
      </c>
      <c r="B28" s="53">
        <v>16.560912999999999</v>
      </c>
      <c r="C28" s="53">
        <v>19.3400357207707</v>
      </c>
      <c r="Z28" s="67"/>
      <c r="AA28" s="68" t="s">
        <v>121</v>
      </c>
      <c r="AB28" s="68" t="s">
        <v>122</v>
      </c>
    </row>
    <row r="29" spans="1:28" ht="15.6" x14ac:dyDescent="0.3">
      <c r="A29" s="51" t="s">
        <v>92</v>
      </c>
      <c r="B29" s="53">
        <v>19.745958000000002</v>
      </c>
      <c r="C29" s="53">
        <v>18.692908781749299</v>
      </c>
      <c r="Z29" s="69">
        <v>41411</v>
      </c>
      <c r="AA29" s="67">
        <f>AA10</f>
        <v>18</v>
      </c>
      <c r="AB29" s="67">
        <f>AB10</f>
        <v>18.3</v>
      </c>
    </row>
    <row r="30" spans="1:28" ht="15.6" x14ac:dyDescent="0.3">
      <c r="A30" s="51" t="s">
        <v>93</v>
      </c>
      <c r="B30" s="53">
        <v>18.210117</v>
      </c>
      <c r="C30" s="53">
        <v>17.7162334100659</v>
      </c>
      <c r="Z30" s="69">
        <v>41426</v>
      </c>
      <c r="AA30" s="67">
        <f>AC10</f>
        <v>20.5</v>
      </c>
      <c r="AB30" s="67">
        <f>AD10</f>
        <v>18.100000000000001</v>
      </c>
    </row>
    <row r="31" spans="1:28" ht="15.6" x14ac:dyDescent="0.3">
      <c r="A31" s="51" t="s">
        <v>94</v>
      </c>
      <c r="B31" s="53">
        <v>16.570603999999999</v>
      </c>
      <c r="C31" s="53">
        <v>17.903558851815198</v>
      </c>
      <c r="Z31" s="69">
        <v>41434</v>
      </c>
      <c r="AA31" s="67">
        <f>AE10</f>
        <v>15.7</v>
      </c>
      <c r="AB31" s="67">
        <f>AF10</f>
        <v>15.8</v>
      </c>
    </row>
    <row r="32" spans="1:28" ht="15.6" x14ac:dyDescent="0.3">
      <c r="A32" s="51" t="s">
        <v>95</v>
      </c>
      <c r="B32" s="53">
        <v>17.323370000000001</v>
      </c>
      <c r="C32" s="53">
        <v>17.928981145753799</v>
      </c>
      <c r="Z32" s="69">
        <v>41442</v>
      </c>
      <c r="AA32" s="67">
        <f>AG10</f>
        <v>22.5</v>
      </c>
      <c r="AB32" s="67">
        <f>AH10</f>
        <v>18.899999999999999</v>
      </c>
    </row>
    <row r="33" spans="1:3" x14ac:dyDescent="0.3">
      <c r="A33" s="51" t="s">
        <v>96</v>
      </c>
      <c r="B33" s="53">
        <v>15.754339</v>
      </c>
      <c r="C33" s="53">
        <v>16.760448372784499</v>
      </c>
    </row>
    <row r="34" spans="1:3" x14ac:dyDescent="0.3">
      <c r="A34" s="52" t="s">
        <v>97</v>
      </c>
      <c r="B34" s="53">
        <v>21.212122000000001</v>
      </c>
      <c r="C34" s="53">
        <v>17.971763113388601</v>
      </c>
    </row>
    <row r="35" spans="1:3" x14ac:dyDescent="0.3">
      <c r="A35" s="52" t="s">
        <v>98</v>
      </c>
      <c r="B35" s="53">
        <v>18.610634000000001</v>
      </c>
      <c r="C35" s="53">
        <v>17.545586393852702</v>
      </c>
    </row>
    <row r="36" spans="1:3" x14ac:dyDescent="0.3">
      <c r="A36" s="52" t="s">
        <v>99</v>
      </c>
      <c r="B36" s="53">
        <v>20.202873</v>
      </c>
      <c r="C36" s="53">
        <v>19.007461705686399</v>
      </c>
    </row>
    <row r="37" spans="1:3" x14ac:dyDescent="0.3">
      <c r="A37" s="52" t="s">
        <v>100</v>
      </c>
      <c r="B37" s="53">
        <v>18.417266999999999</v>
      </c>
      <c r="C37" s="53">
        <v>17.959545965527099</v>
      </c>
    </row>
    <row r="38" spans="1:3" x14ac:dyDescent="0.3">
      <c r="A38" s="52" t="s">
        <v>101</v>
      </c>
      <c r="B38" s="53">
        <v>18.997174999999999</v>
      </c>
      <c r="C38" s="53">
        <v>17.515833465493799</v>
      </c>
    </row>
    <row r="39" spans="1:3" x14ac:dyDescent="0.3">
      <c r="A39" s="52" t="s">
        <v>102</v>
      </c>
      <c r="B39" s="53">
        <v>19.957235000000001</v>
      </c>
      <c r="C39" s="53">
        <v>19.901012713527599</v>
      </c>
    </row>
    <row r="40" spans="1:3" x14ac:dyDescent="0.3">
      <c r="A40" s="52" t="s">
        <v>103</v>
      </c>
      <c r="B40" s="53">
        <v>17.287721999999999</v>
      </c>
      <c r="C40" s="53">
        <v>17.3997088771245</v>
      </c>
    </row>
    <row r="41" spans="1:3" x14ac:dyDescent="0.3">
      <c r="A41" s="52" t="s">
        <v>104</v>
      </c>
      <c r="B41" s="53">
        <v>16.452206</v>
      </c>
      <c r="C41" s="53">
        <v>14.0770909179708</v>
      </c>
    </row>
    <row r="42" spans="1:3" x14ac:dyDescent="0.3">
      <c r="A42" s="52" t="s">
        <v>105</v>
      </c>
      <c r="B42" s="53">
        <v>16.881029000000002</v>
      </c>
      <c r="C42" s="53">
        <v>17.673511306329601</v>
      </c>
    </row>
    <row r="43" spans="1:3" x14ac:dyDescent="0.3">
      <c r="A43" s="52" t="s">
        <v>106</v>
      </c>
      <c r="B43" s="53">
        <v>18.222891000000001</v>
      </c>
      <c r="C43" s="53">
        <v>18.092374827721098</v>
      </c>
    </row>
    <row r="44" spans="1:3" x14ac:dyDescent="0.3">
      <c r="A44" s="52" t="s">
        <v>107</v>
      </c>
      <c r="B44" s="53">
        <v>21.039604000000001</v>
      </c>
      <c r="C44" s="53">
        <v>20.836674966675499</v>
      </c>
    </row>
    <row r="45" spans="1:3" x14ac:dyDescent="0.3">
      <c r="A45" s="52" t="s">
        <v>108</v>
      </c>
      <c r="B45" s="53">
        <v>14.498756999999999</v>
      </c>
      <c r="C45" s="53">
        <v>16.947824137296799</v>
      </c>
    </row>
    <row r="46" spans="1:3" x14ac:dyDescent="0.3">
      <c r="A46" s="49" t="s">
        <v>65</v>
      </c>
      <c r="B46" s="53">
        <v>23.584906</v>
      </c>
      <c r="C46" s="53">
        <v>21.802890023220499</v>
      </c>
    </row>
    <row r="47" spans="1:3" x14ac:dyDescent="0.3">
      <c r="A47" s="49" t="s">
        <v>67</v>
      </c>
      <c r="B47" s="53">
        <v>23.039214999999999</v>
      </c>
      <c r="C47" s="53">
        <v>22.187133289400901</v>
      </c>
    </row>
    <row r="48" spans="1:3" x14ac:dyDescent="0.3">
      <c r="A48" s="49" t="s">
        <v>69</v>
      </c>
      <c r="B48" s="53">
        <v>23.294723999999999</v>
      </c>
      <c r="C48" s="53">
        <v>25.136674840131001</v>
      </c>
    </row>
    <row r="49" spans="1:3" x14ac:dyDescent="0.3">
      <c r="A49" s="49" t="s">
        <v>70</v>
      </c>
      <c r="B49" s="53">
        <v>24.667473000000001</v>
      </c>
      <c r="C49" s="53">
        <v>24.328695518271498</v>
      </c>
    </row>
    <row r="50" spans="1:3" x14ac:dyDescent="0.3">
      <c r="A50" s="49" t="s">
        <v>71</v>
      </c>
      <c r="B50" s="53">
        <v>25.178146000000002</v>
      </c>
      <c r="C50" s="53">
        <v>23.324449311649001</v>
      </c>
    </row>
    <row r="51" spans="1:3" x14ac:dyDescent="0.3">
      <c r="A51" s="49" t="s">
        <v>72</v>
      </c>
      <c r="B51" s="53">
        <v>24.360537000000001</v>
      </c>
      <c r="C51" s="53">
        <v>24.6420487672071</v>
      </c>
    </row>
    <row r="52" spans="1:3" x14ac:dyDescent="0.3">
      <c r="A52" s="49" t="s">
        <v>75</v>
      </c>
      <c r="B52" s="53">
        <v>28.271405999999999</v>
      </c>
      <c r="C52" s="53">
        <v>21.621864228069001</v>
      </c>
    </row>
    <row r="53" spans="1:3" x14ac:dyDescent="0.3">
      <c r="A53" s="49" t="s">
        <v>76</v>
      </c>
      <c r="B53" s="53">
        <v>27.760736000000001</v>
      </c>
      <c r="C53" s="53">
        <v>24.675937261485199</v>
      </c>
    </row>
    <row r="54" spans="1:3" x14ac:dyDescent="0.3">
      <c r="A54" s="50" t="s">
        <v>77</v>
      </c>
      <c r="B54" s="53">
        <v>24.161736000000001</v>
      </c>
      <c r="C54" s="53">
        <v>23.259130626693899</v>
      </c>
    </row>
    <row r="55" spans="1:3" x14ac:dyDescent="0.3">
      <c r="A55" s="50" t="s">
        <v>109</v>
      </c>
      <c r="B55" s="53">
        <v>22.007041999999998</v>
      </c>
      <c r="C55" s="53">
        <v>23.392519927952101</v>
      </c>
    </row>
    <row r="56" spans="1:3" x14ac:dyDescent="0.3">
      <c r="A56" s="50" t="s">
        <v>79</v>
      </c>
      <c r="B56" s="53">
        <v>21.121822000000002</v>
      </c>
      <c r="C56" s="53">
        <v>21.626262633996198</v>
      </c>
    </row>
    <row r="57" spans="1:3" x14ac:dyDescent="0.3">
      <c r="A57" s="50" t="s">
        <v>80</v>
      </c>
      <c r="B57" s="53">
        <v>17.309092</v>
      </c>
      <c r="C57" s="53">
        <v>20.6900353529592</v>
      </c>
    </row>
    <row r="58" spans="1:3" x14ac:dyDescent="0.3">
      <c r="A58" s="50" t="s">
        <v>81</v>
      </c>
      <c r="B58" s="53">
        <v>20.310078000000001</v>
      </c>
      <c r="C58" s="53">
        <v>19.2861085109474</v>
      </c>
    </row>
    <row r="59" spans="1:3" x14ac:dyDescent="0.3">
      <c r="A59" s="50" t="s">
        <v>82</v>
      </c>
      <c r="B59" s="53">
        <v>23.108893999999999</v>
      </c>
      <c r="C59" s="53">
        <v>20.567315241935098</v>
      </c>
    </row>
    <row r="60" spans="1:3" x14ac:dyDescent="0.3">
      <c r="A60" s="50" t="s">
        <v>83</v>
      </c>
      <c r="B60" s="53">
        <v>22.413793999999999</v>
      </c>
      <c r="C60" s="53">
        <v>22.645603752963801</v>
      </c>
    </row>
    <row r="61" spans="1:3" x14ac:dyDescent="0.3">
      <c r="A61" s="50" t="s">
        <v>84</v>
      </c>
      <c r="B61" s="53">
        <v>17.133956999999999</v>
      </c>
      <c r="C61" s="53">
        <v>17.909363363102798</v>
      </c>
    </row>
    <row r="62" spans="1:3" x14ac:dyDescent="0.3">
      <c r="A62" s="50" t="s">
        <v>85</v>
      </c>
      <c r="B62" s="53">
        <v>22.784811000000001</v>
      </c>
      <c r="C62" s="53">
        <v>22.755419075531002</v>
      </c>
    </row>
    <row r="63" spans="1:3" x14ac:dyDescent="0.3">
      <c r="A63" s="50" t="s">
        <v>86</v>
      </c>
      <c r="B63" s="53">
        <v>21.212122000000001</v>
      </c>
      <c r="C63" s="53">
        <v>20.381554654439601</v>
      </c>
    </row>
    <row r="64" spans="1:3" x14ac:dyDescent="0.3">
      <c r="A64" s="50" t="s">
        <v>87</v>
      </c>
      <c r="B64" s="53">
        <v>27.112970000000001</v>
      </c>
      <c r="C64" s="53">
        <v>22.829119031333899</v>
      </c>
    </row>
    <row r="65" spans="1:3" x14ac:dyDescent="0.3">
      <c r="A65" s="50" t="s">
        <v>88</v>
      </c>
      <c r="B65" s="53">
        <v>19.023136000000001</v>
      </c>
      <c r="C65" s="53">
        <v>20.447571041851202</v>
      </c>
    </row>
    <row r="66" spans="1:3" x14ac:dyDescent="0.3">
      <c r="A66" s="51" t="s">
        <v>110</v>
      </c>
      <c r="B66" s="53">
        <v>22.900763000000001</v>
      </c>
      <c r="C66" s="53">
        <v>21.1032658482216</v>
      </c>
    </row>
    <row r="67" spans="1:3" x14ac:dyDescent="0.3">
      <c r="A67" s="51" t="s">
        <v>89</v>
      </c>
      <c r="B67" s="53">
        <v>18.628159</v>
      </c>
      <c r="C67" s="53">
        <v>24.8802592057745</v>
      </c>
    </row>
    <row r="68" spans="1:3" x14ac:dyDescent="0.3">
      <c r="A68" s="51" t="s">
        <v>90</v>
      </c>
      <c r="B68" s="53">
        <v>20.141970000000001</v>
      </c>
      <c r="C68" s="53">
        <v>20.474415356738501</v>
      </c>
    </row>
    <row r="69" spans="1:3" x14ac:dyDescent="0.3">
      <c r="A69" s="51" t="s">
        <v>91</v>
      </c>
      <c r="B69" s="53">
        <v>17.33436</v>
      </c>
      <c r="C69" s="53">
        <v>19.0847554756336</v>
      </c>
    </row>
    <row r="70" spans="1:3" x14ac:dyDescent="0.3">
      <c r="A70" s="51" t="s">
        <v>111</v>
      </c>
      <c r="B70" s="53">
        <v>22.140896000000001</v>
      </c>
      <c r="C70" s="53">
        <v>24.3050169755928</v>
      </c>
    </row>
    <row r="71" spans="1:3" x14ac:dyDescent="0.3">
      <c r="A71" s="51" t="s">
        <v>112</v>
      </c>
      <c r="B71" s="53">
        <v>19.960733000000001</v>
      </c>
      <c r="C71" s="53">
        <v>19.251302271867399</v>
      </c>
    </row>
    <row r="72" spans="1:3" x14ac:dyDescent="0.3">
      <c r="A72" s="51" t="s">
        <v>92</v>
      </c>
      <c r="B72" s="53">
        <v>20.383451000000001</v>
      </c>
      <c r="C72" s="53">
        <v>21.1026285945239</v>
      </c>
    </row>
    <row r="73" spans="1:3" x14ac:dyDescent="0.3">
      <c r="A73" s="51" t="s">
        <v>113</v>
      </c>
      <c r="B73" s="53">
        <v>18.333334000000001</v>
      </c>
      <c r="C73" s="53">
        <v>17.219211964395502</v>
      </c>
    </row>
    <row r="74" spans="1:3" x14ac:dyDescent="0.3">
      <c r="A74" s="51" t="s">
        <v>93</v>
      </c>
      <c r="B74" s="53">
        <v>22.208121999999999</v>
      </c>
      <c r="C74" s="53">
        <v>19.264932861516499</v>
      </c>
    </row>
    <row r="75" spans="1:3" x14ac:dyDescent="0.3">
      <c r="A75" s="51" t="s">
        <v>94</v>
      </c>
      <c r="B75" s="53">
        <v>18.912797999999999</v>
      </c>
      <c r="C75" s="53">
        <v>20.436846272231602</v>
      </c>
    </row>
    <row r="76" spans="1:3" x14ac:dyDescent="0.3">
      <c r="A76" s="51" t="s">
        <v>95</v>
      </c>
      <c r="B76" s="53">
        <v>18.436405000000001</v>
      </c>
      <c r="C76" s="53">
        <v>19.030968493254601</v>
      </c>
    </row>
    <row r="77" spans="1:3" x14ac:dyDescent="0.3">
      <c r="A77" s="51" t="s">
        <v>96</v>
      </c>
      <c r="B77" s="53">
        <v>19.068736999999999</v>
      </c>
      <c r="C77" s="53">
        <v>20.783758167898199</v>
      </c>
    </row>
    <row r="78" spans="1:3" x14ac:dyDescent="0.3">
      <c r="A78" s="51" t="s">
        <v>114</v>
      </c>
      <c r="B78" s="53">
        <v>19.492502000000002</v>
      </c>
      <c r="C78" s="53">
        <v>19.297136848571601</v>
      </c>
    </row>
    <row r="79" spans="1:3" x14ac:dyDescent="0.3">
      <c r="A79" s="52" t="s">
        <v>97</v>
      </c>
      <c r="B79" s="53">
        <v>23.189654999999998</v>
      </c>
      <c r="C79" s="53">
        <v>19.694753285373501</v>
      </c>
    </row>
    <row r="80" spans="1:3" x14ac:dyDescent="0.3">
      <c r="A80" s="52" t="s">
        <v>98</v>
      </c>
      <c r="B80" s="53">
        <v>22.502251000000001</v>
      </c>
      <c r="C80" s="53">
        <v>23.147952977045598</v>
      </c>
    </row>
    <row r="81" spans="1:3" x14ac:dyDescent="0.3">
      <c r="A81" s="52" t="s">
        <v>99</v>
      </c>
      <c r="B81" s="53">
        <v>22.775053</v>
      </c>
      <c r="C81" s="53">
        <v>20.5541412323591</v>
      </c>
    </row>
    <row r="82" spans="1:3" x14ac:dyDescent="0.3">
      <c r="A82" s="52" t="s">
        <v>100</v>
      </c>
      <c r="B82" s="53">
        <v>20.055133999999999</v>
      </c>
      <c r="C82" s="53">
        <v>19.016254946330001</v>
      </c>
    </row>
    <row r="83" spans="1:3" x14ac:dyDescent="0.3">
      <c r="A83" s="52" t="s">
        <v>101</v>
      </c>
      <c r="B83" s="53">
        <v>22.198277000000001</v>
      </c>
      <c r="C83" s="53">
        <v>22.762794906673701</v>
      </c>
    </row>
    <row r="84" spans="1:3" x14ac:dyDescent="0.3">
      <c r="A84" s="52" t="s">
        <v>102</v>
      </c>
      <c r="B84" s="53">
        <v>21.593533000000001</v>
      </c>
      <c r="C84" s="53">
        <v>21.367283806448899</v>
      </c>
    </row>
    <row r="85" spans="1:3" x14ac:dyDescent="0.3">
      <c r="A85" s="52" t="s">
        <v>103</v>
      </c>
      <c r="B85" s="53">
        <v>20.489296</v>
      </c>
      <c r="C85" s="53">
        <v>19.0996749390902</v>
      </c>
    </row>
    <row r="86" spans="1:3" x14ac:dyDescent="0.3">
      <c r="A86" s="52" t="s">
        <v>104</v>
      </c>
      <c r="B86" s="53">
        <v>20.473372999999999</v>
      </c>
      <c r="C86" s="53">
        <v>20.2939736834551</v>
      </c>
    </row>
    <row r="87" spans="1:3" x14ac:dyDescent="0.3">
      <c r="A87" s="52" t="s">
        <v>105</v>
      </c>
      <c r="B87" s="53">
        <v>23.802612</v>
      </c>
      <c r="C87" s="53">
        <v>21.603150252447598</v>
      </c>
    </row>
    <row r="88" spans="1:3" x14ac:dyDescent="0.3">
      <c r="A88" s="52" t="s">
        <v>106</v>
      </c>
      <c r="B88" s="53">
        <v>18.594104999999999</v>
      </c>
      <c r="C88" s="53">
        <v>20.537876501704499</v>
      </c>
    </row>
    <row r="89" spans="1:3" x14ac:dyDescent="0.3">
      <c r="A89" s="52" t="s">
        <v>107</v>
      </c>
      <c r="B89" s="53">
        <v>19.862341000000001</v>
      </c>
      <c r="C89" s="53">
        <v>18.856251811040199</v>
      </c>
    </row>
    <row r="90" spans="1:3" x14ac:dyDescent="0.3">
      <c r="A90" s="52" t="s">
        <v>108</v>
      </c>
      <c r="B90" s="53">
        <v>20.886075999999999</v>
      </c>
      <c r="C90" s="53">
        <v>21.2635658543294</v>
      </c>
    </row>
    <row r="91" spans="1:3" x14ac:dyDescent="0.3">
      <c r="A91" s="52" t="s">
        <v>115</v>
      </c>
      <c r="B91" s="53">
        <v>17.572254000000001</v>
      </c>
      <c r="C91" s="53">
        <v>20.2122756158454</v>
      </c>
    </row>
    <row r="92" spans="1:3" x14ac:dyDescent="0.3">
      <c r="A92" s="49" t="s">
        <v>65</v>
      </c>
      <c r="B92" s="53">
        <v>18.965516999999998</v>
      </c>
      <c r="C92" s="53">
        <v>18.721947110754101</v>
      </c>
    </row>
    <row r="93" spans="1:3" x14ac:dyDescent="0.3">
      <c r="A93" s="49" t="s">
        <v>66</v>
      </c>
      <c r="B93" s="53">
        <v>17.48555</v>
      </c>
      <c r="C93" s="53">
        <v>17.852489353071299</v>
      </c>
    </row>
    <row r="94" spans="1:3" x14ac:dyDescent="0.3">
      <c r="A94" s="49" t="s">
        <v>67</v>
      </c>
      <c r="B94" s="53">
        <v>15.979381999999999</v>
      </c>
      <c r="C94" s="53">
        <v>15.532069726545799</v>
      </c>
    </row>
    <row r="95" spans="1:3" x14ac:dyDescent="0.3">
      <c r="A95" s="49" t="s">
        <v>68</v>
      </c>
      <c r="B95" s="53">
        <v>20.024875999999999</v>
      </c>
      <c r="C95" s="53">
        <v>19.006134195530802</v>
      </c>
    </row>
    <row r="96" spans="1:3" x14ac:dyDescent="0.3">
      <c r="A96" s="49" t="s">
        <v>69</v>
      </c>
      <c r="B96" s="53">
        <v>16.880341999999999</v>
      </c>
      <c r="C96" s="53">
        <v>18.605445400669598</v>
      </c>
    </row>
    <row r="97" spans="1:3" x14ac:dyDescent="0.3">
      <c r="A97" s="49" t="s">
        <v>70</v>
      </c>
      <c r="B97" s="53">
        <v>18.707941000000002</v>
      </c>
      <c r="C97" s="53">
        <v>18.629533705164501</v>
      </c>
    </row>
    <row r="98" spans="1:3" x14ac:dyDescent="0.3">
      <c r="A98" s="49" t="s">
        <v>71</v>
      </c>
      <c r="B98" s="53">
        <v>14.379085</v>
      </c>
      <c r="C98" s="53">
        <v>19.0346863596459</v>
      </c>
    </row>
    <row r="99" spans="1:3" x14ac:dyDescent="0.3">
      <c r="A99" s="49" t="s">
        <v>72</v>
      </c>
      <c r="B99" s="53">
        <v>18.153846999999999</v>
      </c>
      <c r="C99" s="53">
        <v>17.1312263791195</v>
      </c>
    </row>
    <row r="100" spans="1:3" x14ac:dyDescent="0.3">
      <c r="A100" s="49" t="s">
        <v>73</v>
      </c>
      <c r="B100" s="53">
        <v>19.467956999999998</v>
      </c>
      <c r="C100" s="53">
        <v>17.498469626997</v>
      </c>
    </row>
    <row r="101" spans="1:3" x14ac:dyDescent="0.3">
      <c r="A101" s="49" t="s">
        <v>74</v>
      </c>
      <c r="B101" s="53">
        <v>20.564043000000002</v>
      </c>
      <c r="C101" s="53">
        <v>19.004324927804099</v>
      </c>
    </row>
    <row r="102" spans="1:3" x14ac:dyDescent="0.3">
      <c r="A102" s="49" t="s">
        <v>116</v>
      </c>
      <c r="B102" s="53">
        <v>16.149069000000001</v>
      </c>
      <c r="C102" s="53">
        <v>17.575406150267899</v>
      </c>
    </row>
    <row r="103" spans="1:3" x14ac:dyDescent="0.3">
      <c r="A103" s="49" t="s">
        <v>75</v>
      </c>
      <c r="B103" s="53">
        <v>21.463415000000001</v>
      </c>
      <c r="C103" s="53">
        <v>18.994923261188902</v>
      </c>
    </row>
    <row r="104" spans="1:3" x14ac:dyDescent="0.3">
      <c r="A104" s="49" t="s">
        <v>76</v>
      </c>
      <c r="B104" s="53">
        <v>21.168831000000001</v>
      </c>
      <c r="C104" s="53">
        <v>17.256731489486999</v>
      </c>
    </row>
    <row r="105" spans="1:3" x14ac:dyDescent="0.3">
      <c r="A105" s="50" t="s">
        <v>77</v>
      </c>
      <c r="B105" s="53">
        <v>16.765284999999999</v>
      </c>
      <c r="C105" s="53">
        <v>16.952738016506999</v>
      </c>
    </row>
    <row r="106" spans="1:3" x14ac:dyDescent="0.3">
      <c r="A106" s="50" t="s">
        <v>109</v>
      </c>
      <c r="B106" s="53">
        <v>15.241228</v>
      </c>
      <c r="C106" s="53">
        <v>16.149118634911002</v>
      </c>
    </row>
    <row r="107" spans="1:3" x14ac:dyDescent="0.3">
      <c r="A107" s="50" t="s">
        <v>79</v>
      </c>
      <c r="B107" s="53">
        <v>14.285714</v>
      </c>
      <c r="C107" s="53">
        <v>12.6016997297082</v>
      </c>
    </row>
    <row r="108" spans="1:3" x14ac:dyDescent="0.3">
      <c r="A108" s="50" t="s">
        <v>80</v>
      </c>
      <c r="B108" s="53">
        <v>10.102489</v>
      </c>
      <c r="C108" s="53">
        <v>16.0953074428033</v>
      </c>
    </row>
    <row r="109" spans="1:3" x14ac:dyDescent="0.3">
      <c r="A109" s="50" t="s">
        <v>81</v>
      </c>
      <c r="B109" s="53">
        <v>13.414634</v>
      </c>
      <c r="C109" s="53">
        <v>14.6400431835071</v>
      </c>
    </row>
    <row r="110" spans="1:3" x14ac:dyDescent="0.3">
      <c r="A110" s="50" t="s">
        <v>82</v>
      </c>
      <c r="B110" s="53">
        <v>13.298791</v>
      </c>
      <c r="C110" s="53">
        <v>13.782103688783399</v>
      </c>
    </row>
    <row r="111" spans="1:3" x14ac:dyDescent="0.3">
      <c r="A111" s="50" t="s">
        <v>83</v>
      </c>
      <c r="B111" s="53">
        <v>16.221374999999998</v>
      </c>
      <c r="C111" s="53">
        <v>14.5300294589721</v>
      </c>
    </row>
    <row r="112" spans="1:3" x14ac:dyDescent="0.3">
      <c r="A112" s="50" t="s">
        <v>84</v>
      </c>
      <c r="B112" s="53">
        <v>12.708017999999999</v>
      </c>
      <c r="C112" s="53">
        <v>13.4793142859015</v>
      </c>
    </row>
    <row r="113" spans="1:3" x14ac:dyDescent="0.3">
      <c r="A113" s="50" t="s">
        <v>85</v>
      </c>
      <c r="B113" s="53">
        <v>16</v>
      </c>
      <c r="C113" s="53">
        <v>15.495553836707501</v>
      </c>
    </row>
    <row r="114" spans="1:3" x14ac:dyDescent="0.3">
      <c r="A114" s="50" t="s">
        <v>86</v>
      </c>
      <c r="B114" s="53">
        <v>14.589665</v>
      </c>
      <c r="C114" s="53">
        <v>14.1791720409937</v>
      </c>
    </row>
    <row r="115" spans="1:3" x14ac:dyDescent="0.3">
      <c r="A115" s="50" t="s">
        <v>87</v>
      </c>
      <c r="B115" s="53">
        <v>14.5</v>
      </c>
      <c r="C115" s="53">
        <v>13.991568780173001</v>
      </c>
    </row>
    <row r="116" spans="1:3" x14ac:dyDescent="0.3">
      <c r="A116" s="50" t="s">
        <v>88</v>
      </c>
      <c r="B116" s="53">
        <v>15.416099000000001</v>
      </c>
      <c r="C116" s="53">
        <v>15.516290659862101</v>
      </c>
    </row>
    <row r="117" spans="1:3" x14ac:dyDescent="0.3">
      <c r="A117" s="50" t="s">
        <v>117</v>
      </c>
      <c r="B117" s="53">
        <v>15.975103000000001</v>
      </c>
      <c r="C117" s="53">
        <v>14.9623325329528</v>
      </c>
    </row>
    <row r="118" spans="1:3" x14ac:dyDescent="0.3">
      <c r="A118" s="50" t="s">
        <v>118</v>
      </c>
      <c r="B118" s="53">
        <v>17.447199000000001</v>
      </c>
      <c r="C118" s="53">
        <v>17.386016723329401</v>
      </c>
    </row>
    <row r="119" spans="1:3" x14ac:dyDescent="0.3">
      <c r="A119" s="51" t="s">
        <v>110</v>
      </c>
      <c r="B119" s="53">
        <v>18.086500000000001</v>
      </c>
      <c r="C119" s="53">
        <v>15.978681582896099</v>
      </c>
    </row>
    <row r="120" spans="1:3" x14ac:dyDescent="0.3">
      <c r="A120" s="51" t="s">
        <v>89</v>
      </c>
      <c r="B120" s="53">
        <v>14.636542</v>
      </c>
      <c r="C120" s="53">
        <v>16.406105461403001</v>
      </c>
    </row>
    <row r="121" spans="1:3" x14ac:dyDescent="0.3">
      <c r="A121" s="51" t="s">
        <v>90</v>
      </c>
      <c r="B121" s="53">
        <v>15.080113000000001</v>
      </c>
      <c r="C121" s="53">
        <v>16.540194983616299</v>
      </c>
    </row>
    <row r="122" spans="1:3" x14ac:dyDescent="0.3">
      <c r="A122" s="51" t="s">
        <v>91</v>
      </c>
      <c r="B122" s="53">
        <v>16.121496</v>
      </c>
      <c r="C122" s="53">
        <v>16.717135068718001</v>
      </c>
    </row>
    <row r="123" spans="1:3" x14ac:dyDescent="0.3">
      <c r="A123" s="51" t="s">
        <v>111</v>
      </c>
      <c r="B123" s="53">
        <v>15.470297</v>
      </c>
      <c r="C123" s="53">
        <v>14.0686978636975</v>
      </c>
    </row>
    <row r="124" spans="1:3" x14ac:dyDescent="0.3">
      <c r="A124" s="51" t="s">
        <v>112</v>
      </c>
      <c r="B124" s="53">
        <v>15.578359000000001</v>
      </c>
      <c r="C124" s="53">
        <v>16.864504703830701</v>
      </c>
    </row>
    <row r="125" spans="1:3" x14ac:dyDescent="0.3">
      <c r="A125" s="51" t="s">
        <v>92</v>
      </c>
      <c r="B125" s="53">
        <v>16.427433000000001</v>
      </c>
      <c r="C125" s="53">
        <v>16.215547497227298</v>
      </c>
    </row>
    <row r="126" spans="1:3" x14ac:dyDescent="0.3">
      <c r="A126" s="51" t="s">
        <v>113</v>
      </c>
      <c r="B126" s="53">
        <v>15.103189</v>
      </c>
      <c r="C126" s="53">
        <v>15.6787950963691</v>
      </c>
    </row>
    <row r="127" spans="1:3" x14ac:dyDescent="0.3">
      <c r="A127" s="51" t="s">
        <v>93</v>
      </c>
      <c r="B127" s="53">
        <v>16.806723000000002</v>
      </c>
      <c r="C127" s="53">
        <v>17.8838705414468</v>
      </c>
    </row>
    <row r="128" spans="1:3" x14ac:dyDescent="0.3">
      <c r="A128" s="51" t="s">
        <v>94</v>
      </c>
      <c r="B128" s="53">
        <v>14.895397000000001</v>
      </c>
      <c r="C128" s="53">
        <v>15.0407833685762</v>
      </c>
    </row>
    <row r="129" spans="1:3" x14ac:dyDescent="0.3">
      <c r="A129" s="51" t="s">
        <v>119</v>
      </c>
      <c r="B129" s="53">
        <v>14.391144000000001</v>
      </c>
      <c r="C129" s="53">
        <v>17.097328847350401</v>
      </c>
    </row>
    <row r="130" spans="1:3" x14ac:dyDescent="0.3">
      <c r="A130" s="51" t="s">
        <v>96</v>
      </c>
      <c r="B130" s="53">
        <v>12.794613</v>
      </c>
      <c r="C130" s="53">
        <v>12.241661197892</v>
      </c>
    </row>
    <row r="131" spans="1:3" x14ac:dyDescent="0.3">
      <c r="A131" s="51" t="s">
        <v>114</v>
      </c>
      <c r="B131" s="53">
        <v>12.336892000000001</v>
      </c>
      <c r="C131" s="53">
        <v>15.1213192878356</v>
      </c>
    </row>
    <row r="132" spans="1:3" x14ac:dyDescent="0.3">
      <c r="A132" s="52" t="s">
        <v>97</v>
      </c>
      <c r="B132" s="53">
        <v>20.653594999999999</v>
      </c>
      <c r="C132" s="53">
        <v>18.122372572531098</v>
      </c>
    </row>
    <row r="133" spans="1:3" x14ac:dyDescent="0.3">
      <c r="A133" s="52" t="s">
        <v>98</v>
      </c>
      <c r="B133" s="53">
        <v>20.653594999999999</v>
      </c>
      <c r="C133" s="53">
        <v>15.893810798750399</v>
      </c>
    </row>
    <row r="134" spans="1:3" x14ac:dyDescent="0.3">
      <c r="A134" s="52" t="s">
        <v>99</v>
      </c>
      <c r="B134" s="53">
        <v>14.145383000000001</v>
      </c>
      <c r="C134" s="53">
        <v>16.8444728656278</v>
      </c>
    </row>
    <row r="135" spans="1:3" x14ac:dyDescent="0.3">
      <c r="A135" s="52" t="s">
        <v>100</v>
      </c>
      <c r="B135" s="53">
        <v>14.854518000000001</v>
      </c>
      <c r="C135" s="53">
        <v>16.9013831499887</v>
      </c>
    </row>
    <row r="136" spans="1:3" x14ac:dyDescent="0.3">
      <c r="A136" s="52" t="s">
        <v>101</v>
      </c>
      <c r="B136" s="53">
        <v>15.257353</v>
      </c>
      <c r="C136" s="53">
        <v>13.6171824398726</v>
      </c>
    </row>
    <row r="137" spans="1:3" x14ac:dyDescent="0.3">
      <c r="A137" s="52" t="s">
        <v>102</v>
      </c>
      <c r="B137" s="53">
        <v>16.136918999999999</v>
      </c>
      <c r="C137" s="53">
        <v>17.7443036895544</v>
      </c>
    </row>
    <row r="138" spans="1:3" x14ac:dyDescent="0.3">
      <c r="A138" s="52" t="s">
        <v>103</v>
      </c>
      <c r="B138" s="53">
        <v>15.046060000000001</v>
      </c>
      <c r="C138" s="53">
        <v>16.088979484447702</v>
      </c>
    </row>
    <row r="139" spans="1:3" x14ac:dyDescent="0.3">
      <c r="A139" s="52" t="s">
        <v>104</v>
      </c>
      <c r="B139" s="53">
        <v>17.945383</v>
      </c>
      <c r="C139" s="53">
        <v>17.2109318414565</v>
      </c>
    </row>
    <row r="140" spans="1:3" x14ac:dyDescent="0.3">
      <c r="A140" s="52" t="s">
        <v>105</v>
      </c>
      <c r="B140" s="53">
        <v>17.405581999999999</v>
      </c>
      <c r="C140" s="53">
        <v>16.197179647131399</v>
      </c>
    </row>
    <row r="141" spans="1:3" x14ac:dyDescent="0.3">
      <c r="A141" s="52" t="s">
        <v>106</v>
      </c>
      <c r="B141" s="53">
        <v>15.090329000000001</v>
      </c>
      <c r="C141" s="53">
        <v>15.084617191166</v>
      </c>
    </row>
    <row r="142" spans="1:3" x14ac:dyDescent="0.3">
      <c r="A142" s="52" t="s">
        <v>107</v>
      </c>
      <c r="B142" s="53">
        <v>14.931651</v>
      </c>
      <c r="C142" s="53">
        <v>15.7742450478269</v>
      </c>
    </row>
    <row r="143" spans="1:3" x14ac:dyDescent="0.3">
      <c r="A143" s="52" t="s">
        <v>108</v>
      </c>
      <c r="B143" s="53">
        <v>14.985309000000001</v>
      </c>
      <c r="C143" s="53">
        <v>17.467253517876902</v>
      </c>
    </row>
    <row r="144" spans="1:3" x14ac:dyDescent="0.3">
      <c r="A144" s="52" t="s">
        <v>115</v>
      </c>
      <c r="B144" s="53">
        <v>13.877551</v>
      </c>
      <c r="C144" s="53">
        <v>15.8133496623411</v>
      </c>
    </row>
    <row r="145" spans="1:3" x14ac:dyDescent="0.3">
      <c r="A145" s="49" t="s">
        <v>65</v>
      </c>
      <c r="B145" s="53">
        <v>23.013245000000001</v>
      </c>
      <c r="C145" s="53">
        <v>20.3803123320697</v>
      </c>
    </row>
    <row r="146" spans="1:3" x14ac:dyDescent="0.3">
      <c r="A146" s="49" t="s">
        <v>66</v>
      </c>
      <c r="B146" s="53">
        <v>20.716111999999999</v>
      </c>
      <c r="C146" s="53">
        <v>19.5065757235513</v>
      </c>
    </row>
    <row r="147" spans="1:3" x14ac:dyDescent="0.3">
      <c r="A147" s="49" t="s">
        <v>67</v>
      </c>
      <c r="B147" s="53">
        <v>19.690266000000001</v>
      </c>
      <c r="C147" s="53">
        <v>19.450719372179901</v>
      </c>
    </row>
    <row r="148" spans="1:3" x14ac:dyDescent="0.3">
      <c r="A148" s="49" t="s">
        <v>68</v>
      </c>
      <c r="B148" s="53">
        <v>21.052631000000002</v>
      </c>
      <c r="C148" s="53">
        <v>22.920870113267799</v>
      </c>
    </row>
    <row r="149" spans="1:3" x14ac:dyDescent="0.3">
      <c r="A149" s="49" t="s">
        <v>69</v>
      </c>
      <c r="B149" s="53">
        <v>20.264766999999999</v>
      </c>
      <c r="C149" s="53">
        <v>19.4729653849502</v>
      </c>
    </row>
    <row r="150" spans="1:3" x14ac:dyDescent="0.3">
      <c r="A150" s="49" t="s">
        <v>70</v>
      </c>
      <c r="B150" s="53">
        <v>18.579235000000001</v>
      </c>
      <c r="C150" s="53">
        <v>18.503065323438399</v>
      </c>
    </row>
    <row r="151" spans="1:3" x14ac:dyDescent="0.3">
      <c r="A151" s="49" t="s">
        <v>71</v>
      </c>
      <c r="B151" s="53">
        <v>21.327969</v>
      </c>
      <c r="C151" s="53">
        <v>20.676929385540099</v>
      </c>
    </row>
    <row r="152" spans="1:3" x14ac:dyDescent="0.3">
      <c r="A152" s="49" t="s">
        <v>72</v>
      </c>
      <c r="B152" s="53">
        <v>20.335820999999999</v>
      </c>
      <c r="C152" s="53">
        <v>21.787782284997199</v>
      </c>
    </row>
    <row r="153" spans="1:3" x14ac:dyDescent="0.3">
      <c r="A153" s="49" t="s">
        <v>73</v>
      </c>
      <c r="B153" s="53">
        <v>21.188631000000001</v>
      </c>
      <c r="C153" s="53">
        <v>21.303100903619999</v>
      </c>
    </row>
    <row r="154" spans="1:3" x14ac:dyDescent="0.3">
      <c r="A154" s="49" t="s">
        <v>74</v>
      </c>
      <c r="B154" s="53">
        <v>19.829059999999998</v>
      </c>
      <c r="C154" s="53">
        <v>21.425300593874599</v>
      </c>
    </row>
    <row r="155" spans="1:3" x14ac:dyDescent="0.3">
      <c r="A155" s="49" t="s">
        <v>75</v>
      </c>
      <c r="B155" s="53">
        <v>25.072886</v>
      </c>
      <c r="C155" s="53">
        <v>24.677114681973102</v>
      </c>
    </row>
    <row r="156" spans="1:3" x14ac:dyDescent="0.3">
      <c r="A156" s="49" t="s">
        <v>76</v>
      </c>
      <c r="B156" s="53">
        <v>23.874345999999999</v>
      </c>
      <c r="C156" s="53">
        <v>23.9537687067183</v>
      </c>
    </row>
    <row r="157" spans="1:3" x14ac:dyDescent="0.3">
      <c r="A157" s="50" t="s">
        <v>77</v>
      </c>
      <c r="B157" s="53">
        <v>20.620842</v>
      </c>
      <c r="C157" s="53">
        <v>21.302999600532001</v>
      </c>
    </row>
    <row r="158" spans="1:3" x14ac:dyDescent="0.3">
      <c r="A158" s="50" t="s">
        <v>109</v>
      </c>
      <c r="B158" s="53">
        <v>20.721648999999999</v>
      </c>
      <c r="C158" s="53">
        <v>22.319237319727801</v>
      </c>
    </row>
    <row r="159" spans="1:3" x14ac:dyDescent="0.3">
      <c r="A159" s="50" t="s">
        <v>79</v>
      </c>
      <c r="B159" s="53">
        <v>20.64171</v>
      </c>
      <c r="C159" s="53">
        <v>19.8670157772771</v>
      </c>
    </row>
    <row r="160" spans="1:3" x14ac:dyDescent="0.3">
      <c r="A160" s="50" t="s">
        <v>80</v>
      </c>
      <c r="B160" s="53">
        <v>14.726027</v>
      </c>
      <c r="C160" s="53">
        <v>14.6789296518599</v>
      </c>
    </row>
    <row r="161" spans="1:3" x14ac:dyDescent="0.3">
      <c r="A161" s="50" t="s">
        <v>81</v>
      </c>
      <c r="B161" s="53">
        <v>20.322579999999999</v>
      </c>
      <c r="C161" s="53">
        <v>18.4394401256111</v>
      </c>
    </row>
    <row r="162" spans="1:3" x14ac:dyDescent="0.3">
      <c r="A162" s="50" t="s">
        <v>82</v>
      </c>
      <c r="B162" s="53">
        <v>19.034355000000001</v>
      </c>
      <c r="C162" s="53">
        <v>19.229642427723999</v>
      </c>
    </row>
    <row r="163" spans="1:3" x14ac:dyDescent="0.3">
      <c r="A163" s="50" t="s">
        <v>83</v>
      </c>
      <c r="B163" s="53">
        <v>18.049793000000001</v>
      </c>
      <c r="C163" s="53">
        <v>17.898488106293701</v>
      </c>
    </row>
    <row r="164" spans="1:3" x14ac:dyDescent="0.3">
      <c r="A164" s="50" t="s">
        <v>84</v>
      </c>
      <c r="B164" s="53">
        <v>22.362869</v>
      </c>
      <c r="C164" s="53">
        <v>19.7225169110929</v>
      </c>
    </row>
    <row r="165" spans="1:3" x14ac:dyDescent="0.3">
      <c r="A165" s="50" t="s">
        <v>85</v>
      </c>
      <c r="B165" s="53">
        <v>16.224815</v>
      </c>
      <c r="C165" s="53">
        <v>19.896779640096</v>
      </c>
    </row>
    <row r="166" spans="1:3" x14ac:dyDescent="0.3">
      <c r="A166" s="50" t="s">
        <v>86</v>
      </c>
      <c r="B166" s="53">
        <v>18.534962</v>
      </c>
      <c r="C166" s="53">
        <v>19.0624020468913</v>
      </c>
    </row>
    <row r="167" spans="1:3" x14ac:dyDescent="0.3">
      <c r="A167" s="50" t="s">
        <v>87</v>
      </c>
      <c r="B167" s="53">
        <v>19.674040000000002</v>
      </c>
      <c r="C167" s="53">
        <v>18.095513918495101</v>
      </c>
    </row>
    <row r="168" spans="1:3" x14ac:dyDescent="0.3">
      <c r="A168" s="50" t="s">
        <v>88</v>
      </c>
      <c r="B168" s="53">
        <v>20.860928000000001</v>
      </c>
      <c r="C168" s="53">
        <v>22.892740937249901</v>
      </c>
    </row>
    <row r="169" spans="1:3" x14ac:dyDescent="0.3">
      <c r="A169" s="51" t="s">
        <v>110</v>
      </c>
      <c r="B169" s="53">
        <v>26.821863</v>
      </c>
      <c r="C169" s="53">
        <v>22.595645431803899</v>
      </c>
    </row>
    <row r="170" spans="1:3" x14ac:dyDescent="0.3">
      <c r="A170" s="51" t="s">
        <v>89</v>
      </c>
      <c r="B170" s="53">
        <v>17.374881999999999</v>
      </c>
      <c r="C170" s="53">
        <v>19.074987360044801</v>
      </c>
    </row>
    <row r="171" spans="1:3" x14ac:dyDescent="0.3">
      <c r="A171" s="51" t="s">
        <v>90</v>
      </c>
      <c r="B171" s="53">
        <v>17.780062000000001</v>
      </c>
      <c r="C171" s="53">
        <v>21.068648812811499</v>
      </c>
    </row>
    <row r="172" spans="1:3" x14ac:dyDescent="0.3">
      <c r="A172" s="51" t="s">
        <v>111</v>
      </c>
      <c r="B172" s="53">
        <v>26.258205</v>
      </c>
      <c r="C172" s="53">
        <v>24.3231415652428</v>
      </c>
    </row>
    <row r="173" spans="1:3" x14ac:dyDescent="0.3">
      <c r="A173" s="51" t="s">
        <v>112</v>
      </c>
      <c r="B173" s="53">
        <v>25.025960999999999</v>
      </c>
      <c r="C173" s="53">
        <v>23.246026997981598</v>
      </c>
    </row>
    <row r="174" spans="1:3" x14ac:dyDescent="0.3">
      <c r="A174" s="51" t="s">
        <v>113</v>
      </c>
      <c r="B174" s="53">
        <v>24.554039</v>
      </c>
      <c r="C174" s="53">
        <v>22.5671983397106</v>
      </c>
    </row>
    <row r="175" spans="1:3" x14ac:dyDescent="0.3">
      <c r="A175" s="51" t="s">
        <v>119</v>
      </c>
      <c r="B175" s="53">
        <v>25.544101999999999</v>
      </c>
      <c r="C175" s="53">
        <v>24.414974082869598</v>
      </c>
    </row>
    <row r="176" spans="1:3" x14ac:dyDescent="0.3">
      <c r="A176" s="52" t="s">
        <v>97</v>
      </c>
      <c r="B176" s="53">
        <v>23.346827999999999</v>
      </c>
      <c r="C176" s="53">
        <v>22.7330528571771</v>
      </c>
    </row>
    <row r="177" spans="1:3" x14ac:dyDescent="0.3">
      <c r="A177" s="52" t="s">
        <v>99</v>
      </c>
      <c r="B177" s="53">
        <v>22.599530999999999</v>
      </c>
      <c r="C177" s="53">
        <v>23.2430193589447</v>
      </c>
    </row>
    <row r="178" spans="1:3" x14ac:dyDescent="0.3">
      <c r="A178" s="52" t="s">
        <v>100</v>
      </c>
      <c r="B178" s="53">
        <v>20.623743000000001</v>
      </c>
      <c r="C178" s="53">
        <v>20.518095241864401</v>
      </c>
    </row>
    <row r="179" spans="1:3" x14ac:dyDescent="0.3">
      <c r="A179" s="52" t="s">
        <v>101</v>
      </c>
      <c r="B179" s="53">
        <v>23.493361</v>
      </c>
      <c r="C179" s="53">
        <v>22.8739229141114</v>
      </c>
    </row>
    <row r="180" spans="1:3" x14ac:dyDescent="0.3">
      <c r="A180" s="52" t="s">
        <v>102</v>
      </c>
      <c r="B180" s="53">
        <v>23.268205999999999</v>
      </c>
      <c r="C180" s="53">
        <v>23.8510860915395</v>
      </c>
    </row>
    <row r="181" spans="1:3" x14ac:dyDescent="0.3">
      <c r="A181" s="52" t="s">
        <v>103</v>
      </c>
      <c r="B181" s="53">
        <v>19.617705999999998</v>
      </c>
      <c r="C181" s="53">
        <v>22.680355950358202</v>
      </c>
    </row>
    <row r="182" spans="1:3" x14ac:dyDescent="0.3">
      <c r="A182" s="52" t="s">
        <v>104</v>
      </c>
      <c r="B182" s="53">
        <v>23.493361</v>
      </c>
      <c r="C182" s="53">
        <v>23.039642974101</v>
      </c>
    </row>
    <row r="183" spans="1:3" x14ac:dyDescent="0.3">
      <c r="A183" s="52" t="s">
        <v>106</v>
      </c>
      <c r="B183" s="53">
        <v>20.689654999999998</v>
      </c>
      <c r="C183" s="53">
        <v>20.097717971702401</v>
      </c>
    </row>
    <row r="184" spans="1:3" x14ac:dyDescent="0.3">
      <c r="A184" s="52" t="s">
        <v>108</v>
      </c>
      <c r="B184" s="53">
        <v>19.202518000000001</v>
      </c>
      <c r="C184" s="53">
        <v>19.927026548477102</v>
      </c>
    </row>
    <row r="185" spans="1:3" x14ac:dyDescent="0.3">
      <c r="A185" s="52" t="s">
        <v>115</v>
      </c>
      <c r="B185" s="53">
        <v>23.184080000000002</v>
      </c>
      <c r="C185" s="53">
        <v>24.018940047991698</v>
      </c>
    </row>
  </sheetData>
  <mergeCells count="9">
    <mergeCell ref="Z27:AB27"/>
    <mergeCell ref="Z13:AB13"/>
    <mergeCell ref="Z20:AB20"/>
    <mergeCell ref="Z5:Z7"/>
    <mergeCell ref="AA5:AH5"/>
    <mergeCell ref="AA6:AB6"/>
    <mergeCell ref="AC6:AD6"/>
    <mergeCell ref="AE6:AF6"/>
    <mergeCell ref="AG6:AH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out of 10</vt:lpstr>
      <vt:lpstr>Zonal Statistics</vt:lpstr>
      <vt:lpstr>Soil Moisture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2015-02-04T22:10:34Z</dcterms:modified>
</cp:coreProperties>
</file>